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2E6423E-E25D-4759-B802-21635DEC842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 r="BF6" i="1"/>
  <c r="BT6" i="1"/>
  <c r="BF7" i="1"/>
  <c r="BT7" i="1"/>
  <c r="BF8" i="1"/>
  <c r="BT8" i="1"/>
  <c r="BT9" i="1"/>
  <c r="BF10" i="1"/>
  <c r="BT10" i="1"/>
  <c r="BF11" i="1"/>
  <c r="BT11" i="1"/>
  <c r="BT12" i="1"/>
  <c r="BT13" i="1"/>
  <c r="BF14" i="1"/>
  <c r="BT14" i="1"/>
  <c r="BT15" i="1"/>
  <c r="BF16" i="1"/>
  <c r="BT16" i="1"/>
  <c r="BF17" i="1"/>
  <c r="BT17" i="1"/>
  <c r="BT18" i="1"/>
  <c r="BF19" i="1"/>
  <c r="BT19" i="1"/>
</calcChain>
</file>

<file path=xl/sharedStrings.xml><?xml version="1.0" encoding="utf-8"?>
<sst xmlns="http://schemas.openxmlformats.org/spreadsheetml/2006/main" count="1151" uniqueCount="482">
  <si>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</si>
  <si>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</si>
  <si>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</si>
  <si>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</si>
  <si>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</si>
  <si>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</si>
  <si>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</si>
  <si>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</si>
  <si>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</si>
  <si>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</si>
  <si>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</si>
  <si>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</si>
  <si>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</si>
  <si>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</si>
  <si>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</si>
  <si>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</si>
  <si>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</si>
  <si>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</si>
  <si>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</si>
  <si>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</si>
  <si>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</si>
  <si>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</si>
  <si>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</si>
  <si>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</si>
  <si>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</si>
  <si>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</si>
  <si>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</si>
  <si>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</si>
  <si>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</si>
  <si>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</si>
  <si>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</si>
  <si>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</si>
  <si>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</si>
  <si>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</si>
  <si>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</si>
  <si>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</si>
  <si>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</si>
  <si>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</si>
  <si>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</si>
  <si>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</si>
  <si>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</si>
  <si>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</si>
  <si>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</si>
  <si>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</si>
  <si>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</si>
  <si>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</si>
  <si>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</si>
  <si>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</si>
  <si>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</si>
  <si>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</si>
  <si>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</si>
  <si>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</si>
  <si>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</si>
  <si>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</si>
  <si>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</si>
  <si>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</si>
  <si>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</si>
  <si>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</si>
  <si>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</si>
  <si>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</si>
  <si>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</si>
  <si>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</si>
  <si>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</si>
  <si>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</si>
  <si>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</si>
  <si>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</si>
  <si>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</si>
  <si>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</si>
  <si>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</si>
  <si>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</si>
  <si>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</si>
  <si>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</si>
  <si>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</si>
  <si>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Levenson, L</t>
  </si>
  <si>
    <t/>
  </si>
  <si>
    <t>Levenson, Lance</t>
  </si>
  <si>
    <t>#WeWillWin: Mobilisation of Jerusalem's Armenian youth and digital acts of citizenship during the Second Artsakh War</t>
  </si>
  <si>
    <t>NATIONS AND NATIONALISM</t>
  </si>
  <si>
    <t>English</t>
  </si>
  <si>
    <t>Article; Early Access</t>
  </si>
  <si>
    <t>Armenian diaspora; diaspora nationalism; digital ethnography; hashtag activism; Israel; youth mobilisation</t>
  </si>
  <si>
    <t>DIASPORA; GENOCIDE</t>
  </si>
  <si>
    <t>This focused digital ethnography explores Armenian diaspora youth mobilisation via hashtag activism concerning a homeland conflict, examining the impact of digital citizenship acts on diaspora nationalism and identity negotiation. Taking Jerusalem's Armenian School as a case study, I analyse the school's use of Facebook amid a global pandemic to coordinate youth mobilisation around the viral hashtag #WeWillWin during the Second Artsakh War between Armenians and Azerbaijanis. Ethnographic content analysis was applied to student-created audiovisual materials, which were contextualised using interviews with schoolteachers and young adults. Considering complex geopolitics within a conflict-ridden landscape, Armenian youth's audiovisual posts in cyberspace represent empowering, performative statements of identity and citizenship tethered to an imagined Armenian transnation. For diasporic youth facing uncertainty, crisis and marginalisation in local milieus, social media can constitute hybrid spaces between home and homeland for expressions of agency and dissent, identity negotiation and citizenship performance.</t>
  </si>
  <si>
    <t>[Levenson, Lance] Hebrew Univ Jerusalem, Sch Educ, IL-9190501 Jerusalem, Israel</t>
  </si>
  <si>
    <t>Hebrew University of Jerusalem</t>
  </si>
  <si>
    <t>Levenson, L (corresponding author), Hebrew Univ Jerusalem, Sch Educ, IL-9190501 Jerusalem, Israel.</t>
  </si>
  <si>
    <t>lance.levenson@mail.huji.ac.il</t>
  </si>
  <si>
    <t>WILEY</t>
  </si>
  <si>
    <t>HOBOKEN</t>
  </si>
  <si>
    <t>111 RIVER ST, HOBOKEN 07030-5774, NJ USA</t>
  </si>
  <si>
    <t>1354-5078</t>
  </si>
  <si>
    <t>1469-8129</t>
  </si>
  <si>
    <t>NATIONS NATL</t>
  </si>
  <si>
    <t>Nations Natl.</t>
  </si>
  <si>
    <t>2023 MAR 14</t>
  </si>
  <si>
    <t>10.1111/nana.12943</t>
  </si>
  <si>
    <t>MAR 2023</t>
  </si>
  <si>
    <t>Ethnic Studies; History; Political Science; Sociology</t>
  </si>
  <si>
    <t>Social Science Citation Index (SSCI)</t>
  </si>
  <si>
    <t>Ethnic Studies; History; Government &amp; Law; Sociology</t>
  </si>
  <si>
    <t>9V8ET</t>
  </si>
  <si>
    <t>hybrid</t>
  </si>
  <si>
    <t>2023-10-18</t>
  </si>
  <si>
    <t>WOS:000948620700001</t>
  </si>
  <si>
    <t>Atashov, BK</t>
  </si>
  <si>
    <t>Atashov, Bayali Khanali</t>
  </si>
  <si>
    <t>INSURANCE SYSTEM DEVELOPMENT PROBLEMS AND SOLUTIONS IN AZERBAIJAN</t>
  </si>
  <si>
    <t>REVISTA UNIVERSIDAD Y SOCIEDAD</t>
  </si>
  <si>
    <t>Article</t>
  </si>
  <si>
    <t>Azerbaijan insurance system; insurance development problems</t>
  </si>
  <si>
    <t>Insurance is of great importance in the economy of a country since it helps to transfer the risk of an individual or company to the insurance company, which reduces uncertainty, helps protect people and companies against financial losses, in addition to promoting investment and consumption. Like any other economic activity, insurance has had a historical evolution and currently presents certain potentials as well as challenges. Thus, the aim of this paper is to analyze the global insurance market, specifically the problems and possible solutions for the development of the insurance system in Azerbaijan. The role, importance, and contributions of insurance in aspects related to economic activity are based, highlighting the role of insurance services in cases of difficulties and damages faced by subjects such as losses caused by fires, carelessness, natural disasters and other events. The problems of regulation of the insurance activity, strengthening of the legislative framework and creation of a healthy competitive environment for insurance companies are also emphasized. In this way, the problems of development of the insurance system in Azerbaijan as a young and independent state are outlined. Then, on the basis of modern reality and existing mechanisms, various proposals and recommendations on the problems of development and improvement of the insurance system in Azerbaijan in the near future have been developed.</t>
  </si>
  <si>
    <t>[Atashov, Bayali Khanali] Azerbaijan Univ Cooperat, Baku, Azerbaijan</t>
  </si>
  <si>
    <t>Atashov, BK (corresponding author), Azerbaijan Univ Cooperat, Baku, Azerbaijan.</t>
  </si>
  <si>
    <t>bayali.atashov@aku.edu.az</t>
  </si>
  <si>
    <t>UNIV CIENFUEGOS</t>
  </si>
  <si>
    <t>CIENFUEGOS</t>
  </si>
  <si>
    <t>CARRETERA RODAS KM 4, CUATRO CAMINOS, CIENFUEGOS, 00000, CUBA</t>
  </si>
  <si>
    <t>2218-3620</t>
  </si>
  <si>
    <t>REV UNIV SOC</t>
  </si>
  <si>
    <t>Rev. Univ. Soc.</t>
  </si>
  <si>
    <t>MAR-APR</t>
  </si>
  <si>
    <t>Social Sciences, Interdisciplinary</t>
  </si>
  <si>
    <t>Emerging Sources Citation Index (ESCI)</t>
  </si>
  <si>
    <t>Social Sciences - Other Topics</t>
  </si>
  <si>
    <t>M6XW8</t>
  </si>
  <si>
    <t>WOS:001031636700025</t>
  </si>
  <si>
    <t>Savadova, S</t>
  </si>
  <si>
    <t>Savadova, Sabina</t>
  </si>
  <si>
    <t>A living journals approach for the remote study of young children's digital practices in Azerbaijan</t>
  </si>
  <si>
    <t>GLOBAL STUDIES OF CHILDHOOD</t>
  </si>
  <si>
    <t>Azerbaijan; living journals method; visual method; young children; digital media</t>
  </si>
  <si>
    <t>ETHNOGRAPHY</t>
  </si>
  <si>
    <t>This article proposes the living journals method for remotely studying participants, elevating participant agency in the data generation process and minimising or completely removing the need for a researcher to be physically present in the field. Employing this method, the paper describes how the method was used to explore 5-year-old children's digital practices in five families in Azerbaijan. Mothers were assigned as 'proxy' researchers to generate the data following prompts sent through a smartphone application. Mothers' answers were used to create journals, and subsequently, fathers separately, and mothers and children together were requested to interpret their own journals and those of other participant children. Allowing other families to comment on one another's journals further revealed their attitudes towards using digital technologies and enriched the data, emphasising its multivocality and metatextuality. The article describes the living journals method in detail, highlighting its affordances for researchers to generate data from a distance in other contexts. The article also discusses the methodological and empirical contribution of the method to this study about young children's engagements with digital media at home. By decentring the researcher in the data generation process, the method allows researchers to generate both visually and textually complex and rich data. The visual and personal nature of the method goes beyond text-based research accounts to bring the data to life, allowing the researcher to generate multimodal, multivocal, metatextual and multifunctional data.</t>
  </si>
  <si>
    <t>[Savadova, Sabina] Univ Edinburgh, Holyrood Rd, Edinburgh EH8 8AQ, Midlothian, Scotland</t>
  </si>
  <si>
    <t>University of Edinburgh</t>
  </si>
  <si>
    <t>Savadova, S (corresponding author), Univ Edinburgh, Holyrood Rd, Edinburgh EH8 8AQ, Midlothian, Scotland.</t>
  </si>
  <si>
    <t>Sabina.Savadova@ed.ac.uk</t>
  </si>
  <si>
    <t>Savadova, Sabina/0000-0002-5254-5921</t>
  </si>
  <si>
    <t>SAGE PUBLICATIONS INC</t>
  </si>
  <si>
    <t>THOUSAND OAKS</t>
  </si>
  <si>
    <t>2455 TELLER RD, THOUSAND OAKS, CA 91320 USA</t>
  </si>
  <si>
    <t>2043-6106</t>
  </si>
  <si>
    <t>GLOB STUD CHILDHOOD</t>
  </si>
  <si>
    <t>Glob. Stud. Childhood</t>
  </si>
  <si>
    <t>MAR</t>
  </si>
  <si>
    <t>10.1177/20436106211034179</t>
  </si>
  <si>
    <t>Education &amp; Educational Research</t>
  </si>
  <si>
    <t>9E8JQ</t>
  </si>
  <si>
    <t>Green Published, hybrid</t>
  </si>
  <si>
    <t>WOS:000937026100006</t>
  </si>
  <si>
    <t>Chernobrov, D</t>
  </si>
  <si>
    <t>Chernobrov, Dmitry</t>
  </si>
  <si>
    <t>Diasporas as cyberwarriors: infopolitics, participatory warfare and the 2020 Karabakh war</t>
  </si>
  <si>
    <t>INTERNATIONAL AFFAIRS</t>
  </si>
  <si>
    <t>media and politics; armed conflict; international migration; international security; participatory warfare; diaspora; Karabakh; social media</t>
  </si>
  <si>
    <t>MEDIA; CONFLICT; STATES; YOUTH</t>
  </si>
  <si>
    <t>In 2020 Armenia and Azerbaijan engaged in armed conflict over the Nagorno-Karabakh region. Interviewing young Armenian diaspora about their experience of online activism, the article shows that social media enables war that is transnational, transformative and turns diasporas into important actors. How do diasporas fight online information wars during armed conflicts in their homelands? I explore this question through interviews with 30 young diaspora Armenians in seven nations about their practical experiences of online activism during the 2020 Karabakh war between Armenia and Azerbaijan. I examine their motivations for engaging in social media activism; strategies and methods of promoting the Armenian narrative; vision of the online opponent; and perceived outcomes of their efforts. Besides investigating this recent case of diaspora mobilization during armed conflict, the study offers broader conclusions about social media and participatory warfare, and about the changing roles of diasporas in international relations. I demonstrate how social media enable participatory war that is transnational, monologic, empowering and retaliatory, involving individual and networked tactics, and culturally and politically transformative. Diasporas, traditionally seen as international agents of lobbying, public diplomacy and material assistance, become important decentralized actors in global conflict infopolitics.</t>
  </si>
  <si>
    <t>[Chernobrov, Dmitry] Univ Sheffield, Media &amp; Int Polit, Sheffield, S Yorkshire, England</t>
  </si>
  <si>
    <t>University of Sheffield</t>
  </si>
  <si>
    <t>Chernobrov, D (corresponding author), Univ Sheffield, Media &amp; Int Polit, Sheffield, S Yorkshire, England.</t>
  </si>
  <si>
    <t>USC Institute of Armenian Studies; Armenian Communities Department of the Calouste Gulbenkian Foundation</t>
  </si>
  <si>
    <t>Data collection for this study was supported, in part, by a grant from the USC Institute of Armenian Studies in partnership with the Armenian Communities Department of the Calouste Gulbenkian Foundation.</t>
  </si>
  <si>
    <t>OXFORD UNIV PRESS</t>
  </si>
  <si>
    <t>OXFORD</t>
  </si>
  <si>
    <t>GREAT CLARENDON ST, OXFORD OX2 6DP, ENGLAND</t>
  </si>
  <si>
    <t>0020-5850</t>
  </si>
  <si>
    <t>1468-2346</t>
  </si>
  <si>
    <t>INT AFF</t>
  </si>
  <si>
    <t>Int. Aff.</t>
  </si>
  <si>
    <t>MAR 7</t>
  </si>
  <si>
    <t>10.1093/ia/iiac015</t>
  </si>
  <si>
    <t>International Relations</t>
  </si>
  <si>
    <t>ZO1GA</t>
  </si>
  <si>
    <t>Green Accepted, hybrid</t>
  </si>
  <si>
    <t>WOS:000765474200017</t>
  </si>
  <si>
    <t>Sultan, A</t>
  </si>
  <si>
    <t>Sultan, Aysel</t>
  </si>
  <si>
    <t>'What's the Problem Represented to Be?' The Place and Wellbeing of Young People in Azerbaijan's Drug Policy</t>
  </si>
  <si>
    <t>CHILD INDICATORS RESEARCH</t>
  </si>
  <si>
    <t>Azerbaijan; Carol Bacchi; Childhood and youth; Critical drug studies; Policy analysis; Young people</t>
  </si>
  <si>
    <t>FORMER SOVIET-UNION; PUBLIC-HEALTH; YOUTH; RISK; NORMALIZATION; INEQUALITY; TRANSITION; DISCOURSE; REFORM; CARE</t>
  </si>
  <si>
    <t>This policy paper bridges interdisciplinary research to analyze the effects of drug policy in Azerbaijan on the provision of social care and treatment for young people who use illicit drugs. Drawing on Carol Bacchi's critical policy analysis method - 'what's the problem represented to be' - the paper focuses on what the state's drug policy enables and/or impedes in the implementation of better protection and care for young people aged between 14 and 17. To do this, two texts are selected for the analysis to explore representations and social construction of youth through various problematizations in policy legislations. The analysis suggests that drug policy in Azerbaijan is formulated to further cultural and political purposes to maintain a community-based immunity to drugs, rather than psycho-social and medical interventions or individual engagement with young people's wellbeing.</t>
  </si>
  <si>
    <t>[Sultan, Aysel] Frankfurt Univ Appl Sci, Inst Addict Res, Nibelungepl 1, D-60439 Frankfurt, Germany; [Sultan, Aysel] Goethe Univ, Dept Educ Sci, Frankfurt, Germany</t>
  </si>
  <si>
    <t>Goethe University Frankfurt</t>
  </si>
  <si>
    <t>Sultan, A (corresponding author), Frankfurt Univ Appl Sci, Inst Addict Res, Nibelungepl 1, D-60439 Frankfurt, Germany.;Sultan, A (corresponding author), Goethe Univ, Dept Educ Sci, Frankfurt, Germany.</t>
  </si>
  <si>
    <t>aysel.sultan@fb4.fra-uas.de</t>
  </si>
  <si>
    <t>Sultan, Aysel/GVT-8740-2022</t>
  </si>
  <si>
    <t>Sultan, Aysel/0000-0002-2618-8465</t>
  </si>
  <si>
    <t>Projekt DEAL</t>
  </si>
  <si>
    <t>Open Access funding enabled and organized by Projekt DEAL.</t>
  </si>
  <si>
    <t>SPRINGER</t>
  </si>
  <si>
    <t>DORDRECHT</t>
  </si>
  <si>
    <t>VAN GODEWIJCKSTRAAT 30, 3311 GZ DORDRECHT, NETHERLANDS</t>
  </si>
  <si>
    <t>1874-897X</t>
  </si>
  <si>
    <t>1874-8988</t>
  </si>
  <si>
    <t>CHILD INDIC RES</t>
  </si>
  <si>
    <t>Child Indic. Res.</t>
  </si>
  <si>
    <t>2021 NOV 17</t>
  </si>
  <si>
    <t>10.1007/s12187-021-09874-5</t>
  </si>
  <si>
    <t>NOV 2021</t>
  </si>
  <si>
    <t>WZ0RV</t>
  </si>
  <si>
    <t>WOS:000719682800002</t>
  </si>
  <si>
    <t>Mirvahedi, SH</t>
  </si>
  <si>
    <t>Mirvahedi, Seyed Hadi</t>
  </si>
  <si>
    <t>Examining family language policy through realist social theory</t>
  </si>
  <si>
    <t>LANGUAGE IN SOCIETY</t>
  </si>
  <si>
    <t>TRUST</t>
  </si>
  <si>
    <t>In this article, I argue that one social theory that could help us better understand the interaction between social structure and human agency in the context of family language policy (FLP) research is realist social theory. FLP studies in multilingual contexts have shown that home often becomes a site where dominant societal ideologies and discourses of structuring nature compete with individual views and agency, ultimately informing language behavior. Realist social theory advocates the analytical separation of structure and agency and attributes causal powers to both social structures and individual agency. This conceptualization of structure and agency prevents us from falling into structural determinism or individual voluntarism. Through examining the linguistic ideologies and practices of thirteen mothers of young children in Tabriz, Iran, I illustrate how family language policy emerges in interaction with and response to structural powers. (Family language policy, realist social theory, Iranian Azerbaijanis, agency, social structures, language maintenance)</t>
  </si>
  <si>
    <t>[Mirvahedi, Seyed Hadi] Univ Oslo, Oslo, Norway</t>
  </si>
  <si>
    <t>University of Oslo</t>
  </si>
  <si>
    <t>Mirvahedi, SH (corresponding author), Univ Oslo, Lifespan, Ctr Multilingualism Soc, N-639798 Oslo, Norway.</t>
  </si>
  <si>
    <t>s_h_mirvahedi@yahoo.com</t>
  </si>
  <si>
    <t>CAMBRIDGE UNIV PRESS</t>
  </si>
  <si>
    <t>NEW YORK</t>
  </si>
  <si>
    <t>32 AVENUE OF THE AMERICAS, NEW YORK, NY 10013-2473 USA</t>
  </si>
  <si>
    <t>0047-4045</t>
  </si>
  <si>
    <t>1469-8013</t>
  </si>
  <si>
    <t>LANG SOC</t>
  </si>
  <si>
    <t>Lang. Soc.</t>
  </si>
  <si>
    <t>JUN</t>
  </si>
  <si>
    <t>PII S0047404520000287</t>
  </si>
  <si>
    <t>10.1017/S0047404520000287</t>
  </si>
  <si>
    <t>Linguistics; Sociology</t>
  </si>
  <si>
    <t>SV2NO</t>
  </si>
  <si>
    <t>hybrid, Green Published</t>
  </si>
  <si>
    <t>WOS:000663661600004</t>
  </si>
  <si>
    <t>Seferova, G</t>
  </si>
  <si>
    <t>Seferova, Gunel</t>
  </si>
  <si>
    <t>Jafar Ramzi Ismailzadeh's Poetry</t>
  </si>
  <si>
    <t>FOLKLOR/EDEBIYAT-FOLKLORE/LITERATURE</t>
  </si>
  <si>
    <t>Jafar Ramzi; litrary critism; poet; poem; homeland; quatrain</t>
  </si>
  <si>
    <t>Jafar Ramzi Ismailzadeh's lyrical poems have been involved in research in the article. The poems were analyzed in general, and examples from the different poems were given. The creation of literary critic, scientist, translator, poet Jafar Ismailzade Balaamin, has a special place in Azerbaijani literature. Although literary critic, scientist Jafar Ramzi Ismailzadeh began his career at a young age, since 1935 (in his 30 years) as he has spent more than 22 years in prison and exile, until the 1960s it is difficult to learn more about his creativity. As the life, the creativity of Jafar Ramzi is rich and varied. Jafar Ramzi is the author of 12 books. One of these books is a monograph, two of them are tazkira, four poetry books (Poems, 1974; I count days, 1982; Sounds from the Heart, 1986; Delad Wishes, 1990); two dictionaries (Dictionary of Arabic and Persian words used in Azerbaijani classical literature, 1966; Dictionary of Arabic and Persian words used in Azerbaijani classical literature, 1981); and four of them are books collected with humor and anecdotes from various peoples (Foreign humon, 1964; The pomegranates of heaven, 1966; Let's laugh togethen, 1970; The world peoples's humorous, 1976). Scientific innovation: the life, activity and creation of poet, translator Jafar Ramiz is researched for the fist time by researcher. Article is based on unike materials which attracted by the author. Importance of application: this research can be used in lectures, seminars at high education institutions and secondary schools.</t>
  </si>
  <si>
    <t>[Seferova, Gunel] Azerbaijan State Pedag Univ, Azerbaijan Language &amp; Literature, Baku, Azerbaijan</t>
  </si>
  <si>
    <t>Ministry of Education of Azerbaijan Republic; Azerbaijan State Pedagogical University</t>
  </si>
  <si>
    <t>Seferova, G (corresponding author), Azerbaijan State Pedag Univ, Azerbaijan Language &amp; Literature, Baku, Azerbaijan.</t>
  </si>
  <si>
    <t>gunel84@yahoo.com</t>
  </si>
  <si>
    <t>Rector CIU Cyprus Int Univ</t>
  </si>
  <si>
    <t>Nicosia</t>
  </si>
  <si>
    <t>-, Nicosia, TURKEY</t>
  </si>
  <si>
    <t>1300-7491</t>
  </si>
  <si>
    <t>2791-6057</t>
  </si>
  <si>
    <t>FOLKLOR-EDEBIYAT</t>
  </si>
  <si>
    <t>Folklor-Edebiyat-Folklor/Lit.</t>
  </si>
  <si>
    <t>10.22559/folklor.1542</t>
  </si>
  <si>
    <t>Folklore; Literature</t>
  </si>
  <si>
    <t>Arts &amp; Humanities - Other Topics; Literature</t>
  </si>
  <si>
    <t>0T7YQ</t>
  </si>
  <si>
    <t>gold</t>
  </si>
  <si>
    <t>WOS:000787181000017</t>
  </si>
  <si>
    <t>Kuliev, BSO</t>
  </si>
  <si>
    <t>Kuliev, Baloglan Sary Oglu</t>
  </si>
  <si>
    <t>INFLUENCE OF AZERBAIJANI NATIONAL GAMES IN THE FORMATION OF PHYSICAL CULTURE IN YOUNGER STUDENTS</t>
  </si>
  <si>
    <t>National games; physical culture; cognitive activity; educational standards</t>
  </si>
  <si>
    <t>The article is devoted to the role of Azerbaijani national games in the development of cognitive abilities and motor skills, and the formation of moral and volitional qualities in younger students. To accomplish this an experiment was set up based on theoretical heritage and school practice. Attention was drawn to the work carried out in this area, in particular to teaching national games, the principles of their classification, ideas put forward in this area and to explanatory work among teachers. An experiment was conducted, through the use of new pedagogical technologies, where was analyzed the nature and level of impact of national games in physical education lessons, on the formation of their physical culture (parameters - physical fitness, physical development, moral and volitional qualities, etc.) was analyzed. It was found that in the experimental class were the teaching of national games were carried out, in contrast to the control, the developmental indicators are relatively higher.</t>
  </si>
  <si>
    <t>[Kuliev, Baloglan Sary Oglu] State Pedag Univ, Baku, Azerbaijan</t>
  </si>
  <si>
    <t>Kuliev, BSO (corresponding author), State Pedag Univ, Baku, Azerbaijan.</t>
  </si>
  <si>
    <t>quliyev-1937@mail.ru</t>
  </si>
  <si>
    <t>NOV-DEC</t>
  </si>
  <si>
    <t>PO6WH</t>
  </si>
  <si>
    <t>WOS:000605310400044</t>
  </si>
  <si>
    <t>Gebel, M</t>
  </si>
  <si>
    <t>Gebel, Michael</t>
  </si>
  <si>
    <t>Young Women's Transition from Education to Work in the Caucasus and Central Asia</t>
  </si>
  <si>
    <t>ANNALS OF THE AMERICAN ACADEMY OF POLITICAL AND SOCIAL SCIENCE</t>
  </si>
  <si>
    <t>female labor force participation; school-to-work transition; informal work; education effects; family formation; parental resources; intergenerational transmission</t>
  </si>
  <si>
    <t>LABOR-MARKET; INFORMAL SECTOR; JOB ENTRY; GENDER; EMPLOYMENT; RUSSIA; CONTACTS</t>
  </si>
  <si>
    <t>This article analyzes the individual- and family-level factors that pave the way to the labor market and to formal sector jobs for young women in the Caucasus and Central Asia. Retrospective life history data from a 2017 survey in Azerbaijan, Georgia, and Tajikistan show that higher education attainment has a strong positive impact on labor market activity and getting a formal sector job. Early family formation drives young women into inactivity, but it does not limit the chances of getting access to the formal sector. The chances of getting a formal sector job are positively influenced by the social resources of parents in Georgia and Tajikistan and by parents' economic resources in Azerbaijan and Georgia. Evidence about the role of economic need and of traditionalism for women's labor market participation is mixed.</t>
  </si>
  <si>
    <t>[Gebel, Michael] Univ Bamberg, Methods Empir Social Res, Bamberg, Germany</t>
  </si>
  <si>
    <t>Otto Friedrich University Bamberg</t>
  </si>
  <si>
    <t>Gebel, M (corresponding author), Univ Bamberg, Methods Empir Social Res, Bamberg, Germany.</t>
  </si>
  <si>
    <t>michael.gebel@uni-bamberg.de</t>
  </si>
  <si>
    <t>Gebel, Michael/L-1148-2015; Gebel, Michael/JAZ-0674-2023</t>
  </si>
  <si>
    <t>Gebel, Michael/0000-0002-8557-7508; Gebel, Michael/0000-0002-8557-7508</t>
  </si>
  <si>
    <t>Volkswagen Foundation</t>
  </si>
  <si>
    <t>Volkswagen Foundation(Volkswagen)</t>
  </si>
  <si>
    <t>The author acknowledges funding for the -project Opportunities and Barriers at the Transition from Education to Work. A Comparative Youth Study in Azerbaijan, Georgia and Tajikistan from the Volkswagen Foundation for the period 2015-2019.</t>
  </si>
  <si>
    <t>0002-7162</t>
  </si>
  <si>
    <t>1552-3349</t>
  </si>
  <si>
    <t>ANN AM ACAD POLIT SS</t>
  </si>
  <si>
    <t>Ann. Am. Acad. Polit. Soc. Sci.</t>
  </si>
  <si>
    <t>SI</t>
  </si>
  <si>
    <t>10.1177/0002716220908260</t>
  </si>
  <si>
    <t>Political Science; Social Sciences, Interdisciplinary</t>
  </si>
  <si>
    <t>Government &amp; Law; Social Sciences - Other Topics</t>
  </si>
  <si>
    <t>LG0IG</t>
  </si>
  <si>
    <t>WOS:000527794200008</t>
  </si>
  <si>
    <t>Imanbeyli, V</t>
  </si>
  <si>
    <t>Imanbeyli, Vugar</t>
  </si>
  <si>
    <t>Between Tsarism and Ottomans: Russian/Caucasian Muslims in the Writings of M. E. Resulzade During the First World War</t>
  </si>
  <si>
    <t>RECENT PERIOD TURKISH STUDIES-YAKIN DONEM TURKIYE ARASTIRMALARI</t>
  </si>
  <si>
    <t>The WWI; Russian Muslims; Azerbaijanis; M. E. Resulzade; Ottomans</t>
  </si>
  <si>
    <t>This article explores the war-time writings of Mehmet Emin Resulzade (18841955), a famous Azerbaijani journalist/intellectual and politician. Participating before in the Russian (1905) and Iranian (1906) revolutions as well as the Young Turk Movement and being a highly experienced journalist, Resulzade was especially influential in the media during the Great War in Baku, and later he became one of the principal founders of Azerbaijani Democratic Republic (19181920). In this sense, it is important to analyse Resulzade's writings to understand the concerns and feelings of Muslim intellectuals in the Caucasus and the issues that they discussed during WWI. Humanitarian aid to the desperate Muslim people in Elviye-i Selase (Kars, Ardahan and Batum), fund-raising campaigns organised by the local Muslim charity organisations for the Ottoman war prisoners, Tsarist authorities' suspicious approaches towards the Muslim minorities, discussions about the future of Russia or the status of the Straits were some of issues that Resulzade discussed in his writings. This article argues that Resulzade's writings reveal the latent oscillation among Muslim minorities between Tsarism and the Ottomans and their implied orientation/sympathy towards the latter.</t>
  </si>
  <si>
    <t>[Imanbeyli, Vugar] Istanbul Sehir Univ, Dept Polit Sci &amp; Int Relat, Istanbul, Turkey</t>
  </si>
  <si>
    <t>Istanbul Sehir University</t>
  </si>
  <si>
    <t>Imanbeyli, V (corresponding author), Istanbul Sehir Univ, Dept Polit Sci &amp; Int Relat, Istanbul, Turkey.</t>
  </si>
  <si>
    <t>vugarimanbeyli@sehir.edu.tr</t>
  </si>
  <si>
    <t>ISTANBUL UNIV</t>
  </si>
  <si>
    <t>ISTANBUL</t>
  </si>
  <si>
    <t>Rektorlugu, Beyazit, Fatih, ISTANBUL, 34452, TURKEY</t>
  </si>
  <si>
    <t>1304-9720</t>
  </si>
  <si>
    <t>2547-9679</t>
  </si>
  <si>
    <t>RECENT PER TURK STUD</t>
  </si>
  <si>
    <t>Recent Period Turkish Stud.</t>
  </si>
  <si>
    <t>10.26650/YTA2020-008</t>
  </si>
  <si>
    <t>Area Studies; History</t>
  </si>
  <si>
    <t>VL4RM</t>
  </si>
  <si>
    <t>Green Submitted, gold</t>
  </si>
  <si>
    <t>WOS:000853695900008</t>
  </si>
  <si>
    <t>Silva, MRG; Silva, HH; Luemba, T</t>
  </si>
  <si>
    <t>Silva, Maria-Raquel G.; Silva, Hugo-Henrique; Luemba, Teresa</t>
  </si>
  <si>
    <t>ANTHROPOMETRIC PROFILE OF GYMNASTS PARTICIPATING IN THE EUROPEAN GAMES 2015 IN BAKU, AZERBAIJAN</t>
  </si>
  <si>
    <t>SCIENCE OF GYMNASTICS JOURNAL</t>
  </si>
  <si>
    <t>body weight; gymnastics; athlete; gender-participation; European Games</t>
  </si>
  <si>
    <t>ELITE FEMALE GYMNASTS; RHYTHMIC GYMNASTS; BODY-COMPOSITION; ENERGY</t>
  </si>
  <si>
    <t>Sports performance is strongly influenced by the athletes' anthropometric profile. In the specific case of Gymnastics, body weight assumes particular relevance, given the aesthetic character of this sport. Anthropometric data were collected from 309 gymnasts (20.9 +/- 4.1 years old) participating in the 2015 European Games: age, body weight and height, from a database of the organization of this competition available online in the 5 disciplines of the Gymnastics included in the competition, namely Men's and Women's Artistic Gymnastics, Rhythmic Gymnastics, Acrobatic Gymnastics and Aerobic. Body mass index was calculated. Female gymnasts were significantly younger and lighter than male gymnasts and had a lower body mass index than males (P = 0.000). Female athletes were in the 25th percentile for weight and BMI and in the 15th percentile for height, according to their age. Male gymnasts were in the 25th percentile for weight, height and BMI. Female acrobatic gymnasts were younger and lighter (25th percentile) than other gymnastics disciplines; rhythmic gymnasts presented the lowest BMI (5th percentile). Male artistic gymnasts were the lightest (15th percentile) and with the lowest BMI (25th percentile) within the male participants. BMI was dependent on weight, height and gender, with exception for exclusive-gender disciplines and, surprisingly, also in Aerobics. Gymnasts presented an anthropometric profile with results for body weight, height and body mass index below the normal for their age.</t>
  </si>
  <si>
    <t>[Silva, Maria-Raquel G.; Luemba, Teresa] Univ Fernando Pessoa, Fac Hlth Sci, Oporto, Portugal; [Silva, Maria-Raquel G.] Univ Coimbra, Res Ctr Anthropol &amp; Hlth, Coimbra, Portugal; [Silva, Maria-Raquel G.] Sci Commiss Gymnast Federat Portugal, Lisbon, Portugal; [Silva, Hugo-Henrique] Minist Educ, Lisbon, Portugal</t>
  </si>
  <si>
    <t>Universidade Fernando Pessoa; Universidade de Coimbra</t>
  </si>
  <si>
    <t>Silva, MRG (corresponding author), Rua Carlos Maia 296, P-4200150 Oporto, Portugal.</t>
  </si>
  <si>
    <t>raquel@ufp.edu.pt</t>
  </si>
  <si>
    <t>UNIV LJUBLJANA, FAC SPORT</t>
  </si>
  <si>
    <t>LJUBLJANA</t>
  </si>
  <si>
    <t>DEPT GYMNASTICS, GORTANOVA 22, LJUBLJANA, SI-1000, SLOVENIA</t>
  </si>
  <si>
    <t>1855-7171</t>
  </si>
  <si>
    <t>SCI GYMNAST J</t>
  </si>
  <si>
    <t>Sci. Gymnast. J.</t>
  </si>
  <si>
    <t>Sport Sciences</t>
  </si>
  <si>
    <t>MA0LJ</t>
  </si>
  <si>
    <t>WOS:000541608100007</t>
  </si>
  <si>
    <t>Muradoglu, N; Memmedova, M</t>
  </si>
  <si>
    <t>Muradoglu, Nizami; Memmedova, Meleyke</t>
  </si>
  <si>
    <t>The book of Dede Gorgud in Azerbaijan poetry with human values</t>
  </si>
  <si>
    <t>DILEMAS CONTEMPORANEOS-EDUCACION POLITICA Y VALORES</t>
  </si>
  <si>
    <t>Azerbaijan; Dede Gorgud; poetry; folklore; poem</t>
  </si>
  <si>
    <t>The book Dede Gorgud remains a scientific problem in the mutual investigation of the independence period Azerbaijan poetry and folk activity. The learning of the problem and educating the young generation in the spirit of Gorgud is an important mission. The book might be the main factor for getting human values and becoming stronger of their psychical preparation. Researches have shown the learning of the characters of the book of Gorgud has strong influence on the forming of the young generations' social life strategy. Using the characters and motives of Gorgud most poets try to show being close to the folk literature by the style of poetical thoughts. In the article, the poems have been analysed that written in this spirit, its artistic and scientific value have been investigated.</t>
  </si>
  <si>
    <t>[Muradoglu, Nizami] Folklore Inst, Dept Educ, Baku, Azerbaijan; [Memmedova, Meleyke] Folklore Inst, Dept Mythol, Baku, Azerbaijan</t>
  </si>
  <si>
    <t>Azerbaijan National Academy of Sciences (ANAS); Institute of Folklore of the Azerbaijan National Academy of Sciences; Azerbaijan National Academy of Sciences (ANAS); Institute of Folklore of the Azerbaijan National Academy of Sciences</t>
  </si>
  <si>
    <t>Muradoglu, N (corresponding author), Folklore Inst, Dept Educ, Baku, Azerbaijan.</t>
  </si>
  <si>
    <t>nizamimurad@gmail.com; mmeleyke@gmail.com</t>
  </si>
  <si>
    <t>ASESORIA &amp; TUTORIAS INVESTIGACION CIENTIFICA EDUCACION</t>
  </si>
  <si>
    <t>EDO DE MEXICO</t>
  </si>
  <si>
    <t>CALLE PINO SUAREZ, 400-2, COL SANTA CLARA, TOLUCA, EDO DE MEXICO, 50090, MEXICO</t>
  </si>
  <si>
    <t>2007-7890</t>
  </si>
  <si>
    <t>DILEMAS CONTEMP-EDUC</t>
  </si>
  <si>
    <t>Dilemas Contemp.-Educ. Politica Valores</t>
  </si>
  <si>
    <t>JUL</t>
  </si>
  <si>
    <t>IN6DX</t>
  </si>
  <si>
    <t>WOS:000478768200009</t>
  </si>
  <si>
    <t>Keller, V; Dernóczy-Polyák, A; Alasgarova, R</t>
  </si>
  <si>
    <t>Keller, Veronika; Dernoczy-Polyak, Adrienn; Alasgarova, Rugiyya</t>
  </si>
  <si>
    <t>Eating styles of young females in Azerbaijan</t>
  </si>
  <si>
    <t>INTERNATIONAL REVIEW ON PUBLIC AND NONPROFIT MARKETING</t>
  </si>
  <si>
    <t>Generation Y; TFEQ-R 18; Emotional eating; Cognitive restrained; Uncontrolled eating; Clustering</t>
  </si>
  <si>
    <t>QUESTIONNAIRE SCORES; OBESE; ASSOCIATIONS; DETERMINANTS; BEHAVIOR; ADULT; INDEX; DIETS; WOMEN; RISK</t>
  </si>
  <si>
    <t>An epidemic of twenty-first century is overweight and obesity which is a consequence of inappropriate eating habits and sedentary lifestyle. Relying on statistical data overweight and obesity is a serious problem for young people, since the ratio of obese young people (below 35) is constantly increasing in the developed regions of the world. In an empirical research 419 adult females between 24 and 38 were questioned. The aim of the research was to segment Azerbaijan females belonging to Generation Y based on their eating behaviour. In order to measure eating behaviour the shorter version of Three Factor Eating Questionnaire (TFEQ-R 18) including 18 items was used. Relying on the results three main consumer groups can be distinguished, namely functional eaters (36.3%), conscious eaters (27.2%) and emotional and hedonic eaters (36.5%). Functional eaters have average level of income and bachelor degree. They are typically single. They do moderate physical activity and have normal weight based on their BMI. Conscious eaters have high level of income (over the average) and bachelor or master degree. The ratio of married and single women is almost the same among them. They do regularly sport, mainly once a week, or at least three times a week. They can be characterized by underweight or normal body weight. Emotional and hedonic eaters have low income level and associate or bachelor degree. They are single. They follow sedentary lifestyle; none of them do high level of physical activity and they have problems with their weight (overweight or obesity). Segmenting customers based on their eating styles are really useful for health sector, especially doctors, dietetics and psychologists since they can plan their assortment based on customers' needs or plan a personal diet.</t>
  </si>
  <si>
    <t>[Keller, Veronika; Dernoczy-Polyak, Adrienn; Alasgarova, Rugiyya] Szechenyi Istvan Univ, Dept Mkt &amp; Management, Egyet Ter 1, H-9026 Gyor, Hungary</t>
  </si>
  <si>
    <t>University of Istvan Szechenyi</t>
  </si>
  <si>
    <t>Keller, V (corresponding author), Szechenyi Istvan Univ, Dept Mkt &amp; Management, Egyet Ter 1, H-9026 Gyor, Hungary.</t>
  </si>
  <si>
    <t>kellerv@sze.hu</t>
  </si>
  <si>
    <t>Keller, Veronika/JEF-1303-2023</t>
  </si>
  <si>
    <t>Szechenyi Istvan University; Hungarian Government; European Union within the European Structural and Investment Funds; Szechenyi University [EFOP-3.6.1-16-2016-00017]</t>
  </si>
  <si>
    <t>Szechenyi Istvan University; Hungarian Government; European Union within the European Structural and Investment Funds; Szechenyi University</t>
  </si>
  <si>
    <t>This work was supported by Szechenyi Istvan University and the Hungarian Government and the European Union within the European Structural and Investment Funds. This study was written as a part of a project entitled EFOP-3.6.1-16-2016-00017, Internationalization, initiatives to establish a new source of researchers and graduates, and development of knowledge and technological transfer as instruments of intelligent specializations at Szechenyi University.</t>
  </si>
  <si>
    <t>SPRINGER HEIDELBERG</t>
  </si>
  <si>
    <t>HEIDELBERG</t>
  </si>
  <si>
    <t>TIERGARTENSTRASSE 17, D-69121 HEIDELBERG, GERMANY</t>
  </si>
  <si>
    <t>1865-1984</t>
  </si>
  <si>
    <t>1865-1992</t>
  </si>
  <si>
    <t>INT REV PUB NON MARK</t>
  </si>
  <si>
    <t>Int. Rev. Public Nonprofit Market.</t>
  </si>
  <si>
    <t>10.1007/s12208-019-00218-2</t>
  </si>
  <si>
    <t>Business</t>
  </si>
  <si>
    <t>Business &amp; Economics</t>
  </si>
  <si>
    <t>LV6GX</t>
  </si>
  <si>
    <t>WOS:000538533300003</t>
  </si>
  <si>
    <t>Sabirov, IT; Gibadullina, ID; Sabiroya, AI</t>
  </si>
  <si>
    <t>Sabirov, Ilshat T.; Gibadullina, Ilmira D.; Sabiroya, Adelya, I</t>
  </si>
  <si>
    <t>Democratic movement among Tatar youth of the early 20th century in the context of the relationship with the Turkic-Muslim community</t>
  </si>
  <si>
    <t>MODERN JOURNAL OF LANGUAGE TEACHING METHODS</t>
  </si>
  <si>
    <t>Muslims; revolution; Tatars; national periodic printing; the magazine Molla Nasreddin; Russian empire; The Volga region; Azerbajan; nation; religion; Jadidism</t>
  </si>
  <si>
    <t>The article analyzes the ideological basis of the Tatar national movement in the spheres of cultural and educational activities of young people as well as in their active political work. It touches upon the role of the national press as a driving force for the unification of the opposition forces of the Turkic society of the Russian Empire. The work covers the activities of the most famous newspapers and magazines in the Tatar language representing the position of the radical Muslim youth of the Volga region and the Urals. Husain Yamashev as the most important figure of these groups stands out becoming a link between the Russian socialist movement and the Tatar progressive youth. The direction of the communication between the Azerbaijani and Tatar national movements is determined on the basis of analyzing materials of the Molla Nasreddin magazine and the activities of R. Melikov in Kazan at the beginning of the twentieth century. Based on a study of Tatar and Azerbaijani newspapers and magazines the article analyzes the process of political activation of the Muslim population of the Volga region and the Urals in the context of the crisis of national politics in the Russian Empire.</t>
  </si>
  <si>
    <t>[Sabirov, Ilshat T.; Gibadullina, Ilmira D.] Naberezhnye Chelny State Pedag Univ, Naberezhnye Chelny, Russia; [Sabiroya, Adelya, I] Higher Sch Econ, Moscow, Russia</t>
  </si>
  <si>
    <t>HSE University (National Research University Higher School of Economics)</t>
  </si>
  <si>
    <t>Sabirov, IT (corresponding author), Naberezhnye Chelny State Pedag Univ, Naberezhnye Chelny, Russia.</t>
  </si>
  <si>
    <t>MODERN JOURNAL LANGUAGE TEACHING METHODS</t>
  </si>
  <si>
    <t>MASHHAD</t>
  </si>
  <si>
    <t>NO 300, AHMADABAD ST, MASHHAD, 00000, IRAN</t>
  </si>
  <si>
    <t>2251-6204</t>
  </si>
  <si>
    <t>MOD J LANG TEACH MET</t>
  </si>
  <si>
    <t>Mod. J. Lang. Teach. Methods</t>
  </si>
  <si>
    <t>NOV</t>
  </si>
  <si>
    <t>HC3FY</t>
  </si>
  <si>
    <t>WOS:000451688200120</t>
  </si>
  <si>
    <t>Ambartsumyan, KR</t>
  </si>
  <si>
    <t>Ambartsumyan, Karine R.</t>
  </si>
  <si>
    <t>PARTICIPATION OF RUSSIA AND TURKEY IN THE POLITICAL PROCESSES OF THE SOUTH CAUCASUS (1918)</t>
  </si>
  <si>
    <t>VOLGOGRADSKII GOSUDARSTVENNYI UNIVERSITET-VESTNIK-SERIYA 4-ISTORIYA REGIONOVEDENIE MEZHDUNARODNYE OTNOSHENIYA</t>
  </si>
  <si>
    <t>Russian</t>
  </si>
  <si>
    <t>South Caucasus; Revolution of 1917; Brest Treaty; Trabizond Conference; Batum Conference; Transcaucasian Sejm; Young Turks; Bolsheviks</t>
  </si>
  <si>
    <t>The article studies the influence of Russia and Turkey on the political development of the South Caucasus in 1918. The choice of 1918 year is conditioned by its transitivity in the relations of two countries with regard to the Caucasus region: peace treaty was concluded, but cooperation was not achieved yet. After the fall of the monarchy Russia entered the stage of reconstruction, while Turkey was on the verge of the final fall of the Young Turks. For both countries the territory of the South Caucasus became the stage of political struggle for realizing imperial ambitions and an attempt to prevent the final territorial disintegration of states. The author shows a difference between Russian and Turkish political approaches. Turkey acted directly, holding negotiations and introducing troops, while Russia had no contacts with Caucasus officials and tried to weaken the Turkish activity in the region through Germany. The conflict nature of the region, which had earlier been suppressed by the power of Russian monarch y, was revealed now. The author presents the political development of the South Caucasus in the form of evolution from the idea of autonomy within the Russian statehood to the proclamation of independence of Georgia, Azerbaijan and Armenia. Considering the South Caucasus political development in the international context is conditioned by dependence on external challenges, which determined the decisions and actions of Caucasian political elites. On the one hand, the newly formed Caucasian governments declared their independence at the international level. On the other hand, these governments were dependent on the leaders of world politics in achieving their goals. The participation of Russia and Turkey in the political processes in the South Caucasus was associated with the contradictory aims. Both parties didn't want to be eliminated from the Caucasian region. At the same time, they tried to avoid military conflict. The Turkish government's motivation to use the military power consisted in the need to protect the Muslim population, but not in opposition to Russia. In general, year 1918 marked two opposite perspectives for both countries: for Russia - the loss of the Caucasus as a territory and a sphere of influence; for Turkey - strengthening positions through the local Muslim population.</t>
  </si>
  <si>
    <t>[Ambartsumyan, Karine R.] North Caucasus Fed Univ, Sci Hist, Pushkina St 1, Stavropol 355009, Russia; [Ambartsumyan, Karine R.] North Caucasus Fed Univ, Dept Foreign Hist Polit Sci &amp; Int Relat, Pushkina St 1, Stavropol 355009, Russia</t>
  </si>
  <si>
    <t>North Caucasus Federal University; North Caucasus Federal University</t>
  </si>
  <si>
    <t>Ambartsumyan, KR (corresponding author), North Caucasus Fed Univ, Sci Hist, Pushkina St 1, Stavropol 355009, Russia.;Ambartsumyan, KR (corresponding author), North Caucasus Fed Univ, Dept Foreign Hist Polit Sci &amp; Int Relat, Pushkina St 1, Stavropol 355009, Russia.</t>
  </si>
  <si>
    <t>karina-best21@mail.ru</t>
  </si>
  <si>
    <t>Ambartsumyan, Karine/0000-0002-9397-6197</t>
  </si>
  <si>
    <t>VOLGOGRAD STATE UNIV</t>
  </si>
  <si>
    <t>VOLGOGRAD</t>
  </si>
  <si>
    <t>PR-KT UNIVERSITETSKII 100, VOLGOGRAD, 400062, RUSSIA</t>
  </si>
  <si>
    <t>1998-9938</t>
  </si>
  <si>
    <t>2312-8704</t>
  </si>
  <si>
    <t>VOLGOGR GOS UNIV-VES</t>
  </si>
  <si>
    <t>Volgogr. Gos. Univ.-Vestn. Ser. 4-Istoriya Regionovedenie Mezdunar.</t>
  </si>
  <si>
    <t>10.15688/jvolsu4.2018.2.14</t>
  </si>
  <si>
    <t>History</t>
  </si>
  <si>
    <t>GF9RS</t>
  </si>
  <si>
    <t>gold, Green Submitted</t>
  </si>
  <si>
    <t>WOS:000432316800014</t>
  </si>
  <si>
    <t>Paturyan, Y; Gevorgyan, V</t>
  </si>
  <si>
    <t>Paturyan, Yevgenya; Gevorgyan, Valentina</t>
  </si>
  <si>
    <t>Trust towards NGOs and volunteering in South Caucasus: civil society moving away from post-communism?</t>
  </si>
  <si>
    <t>SOUTHEAST EUROPEAN AND BLACK SEA STUDIES</t>
  </si>
  <si>
    <t>civil society; NGO; trust; volunteering; Armenia; Azerbaijan; Georgia</t>
  </si>
  <si>
    <t>DEMOCRACY; POLICY; WORLD</t>
  </si>
  <si>
    <t>The purpose of this paper is to compare the civil societies of the three South Caucasus countries, focusing on trust towards non-governmental organizations (NGOs) and self-reported volunteering. It is hypothesized that due to differences in democratic developments, civil society should be strongest in Georgia and weakest in Azerbaijan. It is also hypothesized that the post-communist legacy of mistrust and disengagement can be observed in older age cohorts but not among the young generation that grew up after the collapse of the Soviet Union. Analysis of recent survey data shows that the differences exist but are not in the direction hypothesized: Armenia has the lowest levels of trust and the highest levels of volunteering, whereas Azerbaijan and Georgia are fairly similar. The post-communist generation of the three countries is more likely to trust NGOs but is not more likely to engage in voluntary activities.</t>
  </si>
  <si>
    <t>[Paturyan, Yevgenya; Gevorgyan, Valentina] Amer Univ Armenia, Turpanjian Ctr Policy Anal, Yerevan 0019, Armenia</t>
  </si>
  <si>
    <t>Paturyan, Y (corresponding author), Amer Univ Armenia, Turpanjian Ctr Policy Anal, 40 Baghramyan Ave, Yerevan 0019, Armenia.</t>
  </si>
  <si>
    <t>ypaturyan@aua.am</t>
  </si>
  <si>
    <t>Paturyan, Yevgenya/AAR-8399-2021</t>
  </si>
  <si>
    <t>Paturyan, Yevgenya/0000-0003-0578-082X</t>
  </si>
  <si>
    <t>ROUTLEDGE JOURNALS, TAYLOR &amp; FRANCIS LTD</t>
  </si>
  <si>
    <t>ABINGDON</t>
  </si>
  <si>
    <t>2-4 PARK SQUARE, MILTON PARK, ABINGDON OX14 4RN, OXON, ENGLAND</t>
  </si>
  <si>
    <t>1468-3857</t>
  </si>
  <si>
    <t>1743-9639</t>
  </si>
  <si>
    <t>SE EUR BLACK SEA STU</t>
  </si>
  <si>
    <t>SE. Eur. Black Sea Stud.</t>
  </si>
  <si>
    <t>APR 3</t>
  </si>
  <si>
    <t>10.1080/14683857.2014.904544</t>
  </si>
  <si>
    <t>Area Studies</t>
  </si>
  <si>
    <t>AG1YY</t>
  </si>
  <si>
    <t>WOS:000335213300007</t>
  </si>
  <si>
    <t>Ergül, H</t>
  </si>
  <si>
    <t>Ergul, Hakan</t>
  </si>
  <si>
    <t>Building an Effective Health Communication: A Case Study in Azerbaijan</t>
  </si>
  <si>
    <t>HACETTEPE UNIVERSITESI EGITIM FAKULTESI DERGISI-HACETTEPE UNIVERSITY JOURNAL OF EDUCATION</t>
  </si>
  <si>
    <t>Turkish</t>
  </si>
  <si>
    <t>Azerbaijan; health communication; vulnerable &amp; disadvantaged groups; channels of communication</t>
  </si>
  <si>
    <t>This article looks at the methodological aspects of a field research, seeking to identify the most preferred channels of communication for disseminating advocacy messages on health and other programmatic areas of UNICEF work in Azerbaijan. Although the research targets different groups, including general audience, girls, young mothers, persons with disabilities, internally displaced persons and adults from different settlements, the article focuses mainly on the methodologies applied and shares a few striking findings. In this research we utilized a multi-methodological perspective, combining quantitative &amp; qualitative methods. While quantitative methods enabled us to gather statistically reliable data on the most preferred channels of communication, qualitative techniques allowed us to peer behind the curtain and collect in-depth insights about efficiency of existing channels of communication for accessing information on health. The article demonstrates that such hybrid methodological approach enriches the research design and provides broader base for future communication strategies concerning public health.</t>
  </si>
  <si>
    <t>Hacettepe Univ, Iletisim Fak, Ankara, Turkey</t>
  </si>
  <si>
    <t>Hacettepe University</t>
  </si>
  <si>
    <t>Ergül, H (corresponding author), Hacettepe Univ, Iletisim Fak, Ankara, Turkey.</t>
  </si>
  <si>
    <t>hkergul@gmail.com</t>
  </si>
  <si>
    <t>Ergul, Hakan/0000-0001-5687-5859</t>
  </si>
  <si>
    <t>HACETTEPE UNIV</t>
  </si>
  <si>
    <t>ANKARA</t>
  </si>
  <si>
    <t>HACETTEPE UNIV, ANKARA, 6532, TURKEY</t>
  </si>
  <si>
    <t>1300-5340</t>
  </si>
  <si>
    <t>HACET U EGITIM FAK</t>
  </si>
  <si>
    <t>Hacet. Univ. Egit. Fak. Derg.</t>
  </si>
  <si>
    <t>290YY</t>
  </si>
  <si>
    <t>WOS:000329795900012</t>
  </si>
  <si>
    <t>Birchwood, D; Roberts, K; Pollock, G</t>
  </si>
  <si>
    <t>Birchwood, Diane; Roberts, Ken; Pollock, Gary</t>
  </si>
  <si>
    <t>Explaining differences in sport participation rates among young adults: Evidence from the South Caucasus</t>
  </si>
  <si>
    <t>EUROPEAN PHYSICAL EDUCATION REVIEW</t>
  </si>
  <si>
    <t>education; gender; social class; South Caucasus; sport careers; youth sport</t>
  </si>
  <si>
    <t>This paper presents and discusses evidence about the sport careers of representative samples of 31-37 year olds from the capital city and a comparator region in each of the three South Caucasus countries - Armenia, Azerbaijan and Georgia, This is one of the few surveys to measure sport participation that allows change over time at the aggregate and individual levels to be distinguished. The evidence suggests that many differences in sport participation rates that are commonly attributed to circumstances and experiences after age 16 (higher education, for example) already exist at age 16, and that family cultures are the source of crucial predispositions to participate which have lasting effects. The evidence, from countries that up to 1991 shared the Soviet education and sport systems, also suggests that ethnic/national cultures that predate communism have outlived communism and are now a major explanation of inter-country differences in rates of sport participation in the South Caucasus. Finally, the evidence indicates that sport facilities do indeed make a difference, but only by enabling those who are predisposed to take part in sport.</t>
  </si>
  <si>
    <t>[Birchwood, Diane] Kings Coll London, London WC2R 2LS, England; [Roberts, Ken] Univ Liverpool, Liverpool L69 3BX, Merseyside, England; [Pollock, Gary] Manchester Metropolitan Univ, Dept Sociol, Manchester M15 6BH, Lancs, England</t>
  </si>
  <si>
    <t>University of London; King's College London; University of Liverpool; Manchester Metropolitan University</t>
  </si>
  <si>
    <t>Birchwood, D (corresponding author), Kings Coll London, London WC2R 2LS, England.</t>
  </si>
  <si>
    <t>D_birchwood@yahoo.co.uk; k.roberts@liverpool.ac.uk; g.pollock@mmu.ac.uk</t>
  </si>
  <si>
    <t>Pollock, Gary/AAZ-5605-2020</t>
  </si>
  <si>
    <t>SAGE PUBLICATIONS LTD</t>
  </si>
  <si>
    <t>LONDON</t>
  </si>
  <si>
    <t>1 OLIVERS YARD, 55 CITY ROAD, LONDON EC1Y 1SP, ENGLAND</t>
  </si>
  <si>
    <t>1356-336X</t>
  </si>
  <si>
    <t>1741-2749</t>
  </si>
  <si>
    <t>EUR PHYS EDUC REV</t>
  </si>
  <si>
    <t>Eur. Phys. Educ. Rev.</t>
  </si>
  <si>
    <t>OCT</t>
  </si>
  <si>
    <t>10.1177/1356336X08095667</t>
  </si>
  <si>
    <t>394ZX</t>
  </si>
  <si>
    <t>WOS:000262492800001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</si>
</sst>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68</v>
      </c>
      <c r="AH2">
        <v>0</v>
      </c>
      <c r="AI2">
        <v>0</v>
      </c>
      <c r="AJ2">
        <v>4</v>
      </c>
      <c r="AK2">
        <v>4</v>
      </c>
      <c r="AL2" t="s">
        <v>87</v>
      </c>
      <c r="AM2" t="s">
        <v>88</v>
      </c>
      <c r="AN2" t="s">
        <v>89</v>
      </c>
      <c r="AO2" t="s">
        <v>90</v>
      </c>
      <c r="AP2" t="s">
        <v>91</v>
      </c>
      <c r="AQ2" t="s">
        <v>74</v>
      </c>
      <c r="AR2" t="s">
        <v>92</v>
      </c>
      <c r="AS2" t="s">
        <v>93</v>
      </c>
      <c r="AT2" t="s">
        <v>94</v>
      </c>
      <c r="AU2">
        <v>2023</v>
      </c>
      <c r="AV2" t="s">
        <v>74</v>
      </c>
      <c r="AW2" t="s">
        <v>74</v>
      </c>
      <c r="AX2" t="s">
        <v>74</v>
      </c>
      <c r="AY2" t="s">
        <v>74</v>
      </c>
      <c r="AZ2" t="s">
        <v>74</v>
      </c>
      <c r="BA2" t="s">
        <v>74</v>
      </c>
      <c r="BB2" t="s">
        <v>74</v>
      </c>
      <c r="BC2" t="s">
        <v>74</v>
      </c>
      <c r="BD2" t="s">
        <v>74</v>
      </c>
      <c r="BE2" t="s">
        <v>95</v>
      </c>
      <c r="BF2" t="str">
        <f>HYPERLINK("http://dx.doi.org/10.1111/nana.12943","http://dx.doi.org/10.1111/nana.12943")</f>
        <v>http://dx.doi.org/10.1111/nana.12943</v>
      </c>
      <c r="BG2" t="s">
        <v>74</v>
      </c>
      <c r="BH2" t="s">
        <v>96</v>
      </c>
      <c r="BI2">
        <v>18</v>
      </c>
      <c r="BJ2" t="s">
        <v>97</v>
      </c>
      <c r="BK2" t="s">
        <v>98</v>
      </c>
      <c r="BL2" t="s">
        <v>99</v>
      </c>
      <c r="BM2" t="s">
        <v>100</v>
      </c>
      <c r="BN2" t="s">
        <v>74</v>
      </c>
      <c r="BO2" t="s">
        <v>101</v>
      </c>
      <c r="BP2" t="s">
        <v>74</v>
      </c>
      <c r="BQ2" t="s">
        <v>74</v>
      </c>
      <c r="BR2" t="s">
        <v>102</v>
      </c>
      <c r="BS2" t="s">
        <v>103</v>
      </c>
      <c r="BT2" t="str">
        <f>HYPERLINK("https%3A%2F%2Fwww.webofscience.com%2Fwos%2Fwoscc%2Ffull-record%2FWOS:000948620700001","View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108</v>
      </c>
      <c r="O3" t="s">
        <v>74</v>
      </c>
      <c r="P3" t="s">
        <v>74</v>
      </c>
      <c r="Q3" t="s">
        <v>74</v>
      </c>
      <c r="R3" t="s">
        <v>74</v>
      </c>
      <c r="S3" t="s">
        <v>74</v>
      </c>
      <c r="T3" t="s">
        <v>109</v>
      </c>
      <c r="U3" t="s">
        <v>74</v>
      </c>
      <c r="V3" t="s">
        <v>110</v>
      </c>
      <c r="W3" t="s">
        <v>111</v>
      </c>
      <c r="X3" t="s">
        <v>74</v>
      </c>
      <c r="Y3" t="s">
        <v>112</v>
      </c>
      <c r="Z3" t="s">
        <v>113</v>
      </c>
      <c r="AA3" t="s">
        <v>74</v>
      </c>
      <c r="AB3" t="s">
        <v>74</v>
      </c>
      <c r="AC3" t="s">
        <v>74</v>
      </c>
      <c r="AD3" t="s">
        <v>74</v>
      </c>
      <c r="AE3" t="s">
        <v>74</v>
      </c>
      <c r="AF3" t="s">
        <v>74</v>
      </c>
      <c r="AG3">
        <v>20</v>
      </c>
      <c r="AH3">
        <v>0</v>
      </c>
      <c r="AI3">
        <v>0</v>
      </c>
      <c r="AJ3">
        <v>1</v>
      </c>
      <c r="AK3">
        <v>1</v>
      </c>
      <c r="AL3" t="s">
        <v>114</v>
      </c>
      <c r="AM3" t="s">
        <v>115</v>
      </c>
      <c r="AN3" t="s">
        <v>116</v>
      </c>
      <c r="AO3" t="s">
        <v>117</v>
      </c>
      <c r="AP3" t="s">
        <v>74</v>
      </c>
      <c r="AQ3" t="s">
        <v>74</v>
      </c>
      <c r="AR3" t="s">
        <v>118</v>
      </c>
      <c r="AS3" t="s">
        <v>119</v>
      </c>
      <c r="AT3" t="s">
        <v>120</v>
      </c>
      <c r="AU3">
        <v>2023</v>
      </c>
      <c r="AV3">
        <v>15</v>
      </c>
      <c r="AW3">
        <v>2</v>
      </c>
      <c r="AX3" t="s">
        <v>74</v>
      </c>
      <c r="AY3" t="s">
        <v>74</v>
      </c>
      <c r="AZ3" t="s">
        <v>74</v>
      </c>
      <c r="BA3" t="s">
        <v>74</v>
      </c>
      <c r="BB3">
        <v>234</v>
      </c>
      <c r="BC3">
        <v>245</v>
      </c>
      <c r="BD3" t="s">
        <v>74</v>
      </c>
      <c r="BE3" t="s">
        <v>74</v>
      </c>
      <c r="BF3" t="s">
        <v>74</v>
      </c>
      <c r="BG3" t="s">
        <v>74</v>
      </c>
      <c r="BH3" t="s">
        <v>74</v>
      </c>
      <c r="BI3">
        <v>12</v>
      </c>
      <c r="BJ3" t="s">
        <v>121</v>
      </c>
      <c r="BK3" t="s">
        <v>122</v>
      </c>
      <c r="BL3" t="s">
        <v>123</v>
      </c>
      <c r="BM3" t="s">
        <v>124</v>
      </c>
      <c r="BN3" t="s">
        <v>74</v>
      </c>
      <c r="BO3" t="s">
        <v>74</v>
      </c>
      <c r="BP3" t="s">
        <v>74</v>
      </c>
      <c r="BQ3" t="s">
        <v>74</v>
      </c>
      <c r="BR3" t="s">
        <v>102</v>
      </c>
      <c r="BS3" t="s">
        <v>125</v>
      </c>
      <c r="BT3" t="str">
        <f>HYPERLINK("https%3A%2F%2Fwww.webofscience.com%2Fwos%2Fwoscc%2Ffull-record%2FWOS:001031636700025","View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108</v>
      </c>
      <c r="O4" t="s">
        <v>74</v>
      </c>
      <c r="P4" t="s">
        <v>74</v>
      </c>
      <c r="Q4" t="s">
        <v>74</v>
      </c>
      <c r="R4" t="s">
        <v>74</v>
      </c>
      <c r="S4" t="s">
        <v>74</v>
      </c>
      <c r="T4" t="s">
        <v>130</v>
      </c>
      <c r="U4" t="s">
        <v>131</v>
      </c>
      <c r="V4" t="s">
        <v>132</v>
      </c>
      <c r="W4" t="s">
        <v>133</v>
      </c>
      <c r="X4" t="s">
        <v>134</v>
      </c>
      <c r="Y4" t="s">
        <v>135</v>
      </c>
      <c r="Z4" t="s">
        <v>136</v>
      </c>
      <c r="AA4" t="s">
        <v>74</v>
      </c>
      <c r="AB4" t="s">
        <v>137</v>
      </c>
      <c r="AC4" t="s">
        <v>74</v>
      </c>
      <c r="AD4" t="s">
        <v>74</v>
      </c>
      <c r="AE4" t="s">
        <v>74</v>
      </c>
      <c r="AF4" t="s">
        <v>74</v>
      </c>
      <c r="AG4">
        <v>46</v>
      </c>
      <c r="AH4">
        <v>2</v>
      </c>
      <c r="AI4">
        <v>2</v>
      </c>
      <c r="AJ4">
        <v>0</v>
      </c>
      <c r="AK4">
        <v>0</v>
      </c>
      <c r="AL4" t="s">
        <v>138</v>
      </c>
      <c r="AM4" t="s">
        <v>139</v>
      </c>
      <c r="AN4" t="s">
        <v>140</v>
      </c>
      <c r="AO4" t="s">
        <v>141</v>
      </c>
      <c r="AP4" t="s">
        <v>74</v>
      </c>
      <c r="AQ4" t="s">
        <v>74</v>
      </c>
      <c r="AR4" t="s">
        <v>142</v>
      </c>
      <c r="AS4" t="s">
        <v>143</v>
      </c>
      <c r="AT4" t="s">
        <v>144</v>
      </c>
      <c r="AU4">
        <v>2023</v>
      </c>
      <c r="AV4">
        <v>13</v>
      </c>
      <c r="AW4">
        <v>1</v>
      </c>
      <c r="AX4" t="s">
        <v>74</v>
      </c>
      <c r="AY4" t="s">
        <v>74</v>
      </c>
      <c r="AZ4" t="s">
        <v>74</v>
      </c>
      <c r="BA4" t="s">
        <v>74</v>
      </c>
      <c r="BB4">
        <v>64</v>
      </c>
      <c r="BC4">
        <v>78</v>
      </c>
      <c r="BD4" t="s">
        <v>74</v>
      </c>
      <c r="BE4" t="s">
        <v>145</v>
      </c>
      <c r="BF4" t="str">
        <f>HYPERLINK("http://dx.doi.org/10.1177/20436106211034179","http://dx.doi.org/10.1177/20436106211034179")</f>
        <v>http://dx.doi.org/10.1177/20436106211034179</v>
      </c>
      <c r="BG4" t="s">
        <v>74</v>
      </c>
      <c r="BH4" t="s">
        <v>74</v>
      </c>
      <c r="BI4">
        <v>15</v>
      </c>
      <c r="BJ4" t="s">
        <v>146</v>
      </c>
      <c r="BK4" t="s">
        <v>122</v>
      </c>
      <c r="BL4" t="s">
        <v>146</v>
      </c>
      <c r="BM4" t="s">
        <v>147</v>
      </c>
      <c r="BN4" t="s">
        <v>74</v>
      </c>
      <c r="BO4" t="s">
        <v>148</v>
      </c>
      <c r="BP4" t="s">
        <v>74</v>
      </c>
      <c r="BQ4" t="s">
        <v>74</v>
      </c>
      <c r="BR4" t="s">
        <v>102</v>
      </c>
      <c r="BS4" t="s">
        <v>149</v>
      </c>
      <c r="BT4" t="str">
        <f>HYPERLINK("https%3A%2F%2Fwww.webofscience.com%2Fwos%2Fwoscc%2Ffull-record%2FWOS:000937026100006","View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108</v>
      </c>
      <c r="O5" t="s">
        <v>74</v>
      </c>
      <c r="P5" t="s">
        <v>74</v>
      </c>
      <c r="Q5" t="s">
        <v>74</v>
      </c>
      <c r="R5" t="s">
        <v>74</v>
      </c>
      <c r="S5" t="s">
        <v>74</v>
      </c>
      <c r="T5" t="s">
        <v>154</v>
      </c>
      <c r="U5" t="s">
        <v>155</v>
      </c>
      <c r="V5" t="s">
        <v>156</v>
      </c>
      <c r="W5" t="s">
        <v>157</v>
      </c>
      <c r="X5" t="s">
        <v>158</v>
      </c>
      <c r="Y5" t="s">
        <v>159</v>
      </c>
      <c r="Z5" t="s">
        <v>74</v>
      </c>
      <c r="AA5" t="s">
        <v>74</v>
      </c>
      <c r="AB5" t="s">
        <v>74</v>
      </c>
      <c r="AC5" t="s">
        <v>160</v>
      </c>
      <c r="AD5" t="s">
        <v>160</v>
      </c>
      <c r="AE5" t="s">
        <v>161</v>
      </c>
      <c r="AF5" t="s">
        <v>74</v>
      </c>
      <c r="AG5">
        <v>63</v>
      </c>
      <c r="AH5">
        <v>5</v>
      </c>
      <c r="AI5">
        <v>5</v>
      </c>
      <c r="AJ5">
        <v>2</v>
      </c>
      <c r="AK5">
        <v>7</v>
      </c>
      <c r="AL5" t="s">
        <v>162</v>
      </c>
      <c r="AM5" t="s">
        <v>163</v>
      </c>
      <c r="AN5" t="s">
        <v>164</v>
      </c>
      <c r="AO5" t="s">
        <v>165</v>
      </c>
      <c r="AP5" t="s">
        <v>166</v>
      </c>
      <c r="AQ5" t="s">
        <v>74</v>
      </c>
      <c r="AR5" t="s">
        <v>167</v>
      </c>
      <c r="AS5" t="s">
        <v>168</v>
      </c>
      <c r="AT5" t="s">
        <v>169</v>
      </c>
      <c r="AU5">
        <v>2022</v>
      </c>
      <c r="AV5">
        <v>98</v>
      </c>
      <c r="AW5">
        <v>2</v>
      </c>
      <c r="AX5" t="s">
        <v>74</v>
      </c>
      <c r="AY5" t="s">
        <v>74</v>
      </c>
      <c r="AZ5" t="s">
        <v>74</v>
      </c>
      <c r="BA5" t="s">
        <v>74</v>
      </c>
      <c r="BB5">
        <v>631</v>
      </c>
      <c r="BC5">
        <v>651</v>
      </c>
      <c r="BD5" t="s">
        <v>74</v>
      </c>
      <c r="BE5" t="s">
        <v>170</v>
      </c>
      <c r="BF5" t="str">
        <f>HYPERLINK("http://dx.doi.org/10.1093/ia/iiac015","http://dx.doi.org/10.1093/ia/iiac015")</f>
        <v>http://dx.doi.org/10.1093/ia/iiac015</v>
      </c>
      <c r="BG5" t="s">
        <v>74</v>
      </c>
      <c r="BH5" t="s">
        <v>74</v>
      </c>
      <c r="BI5">
        <v>21</v>
      </c>
      <c r="BJ5" t="s">
        <v>171</v>
      </c>
      <c r="BK5" t="s">
        <v>98</v>
      </c>
      <c r="BL5" t="s">
        <v>171</v>
      </c>
      <c r="BM5" t="s">
        <v>172</v>
      </c>
      <c r="BN5" t="s">
        <v>74</v>
      </c>
      <c r="BO5" t="s">
        <v>173</v>
      </c>
      <c r="BP5" t="s">
        <v>74</v>
      </c>
      <c r="BQ5" t="s">
        <v>74</v>
      </c>
      <c r="BR5" t="s">
        <v>102</v>
      </c>
      <c r="BS5" t="s">
        <v>174</v>
      </c>
      <c r="BT5" t="str">
        <f>HYPERLINK("https%3A%2F%2Fwww.webofscience.com%2Fwos%2Fwoscc%2Ffull-record%2FWOS:000765474200017","View Full Record in Web of Science")</f>
        <v>View Full Record in Web of Science</v>
      </c>
    </row>
    <row r="6" spans="1:72" x14ac:dyDescent="0.25">
      <c r="A6" t="s">
        <v>72</v>
      </c>
      <c r="B6" t="s">
        <v>175</v>
      </c>
      <c r="C6" t="s">
        <v>74</v>
      </c>
      <c r="D6" t="s">
        <v>74</v>
      </c>
      <c r="E6" t="s">
        <v>74</v>
      </c>
      <c r="F6" t="s">
        <v>176</v>
      </c>
      <c r="G6" t="s">
        <v>74</v>
      </c>
      <c r="H6" t="s">
        <v>74</v>
      </c>
      <c r="I6" t="s">
        <v>177</v>
      </c>
      <c r="J6" t="s">
        <v>178</v>
      </c>
      <c r="K6" t="s">
        <v>74</v>
      </c>
      <c r="L6" t="s">
        <v>74</v>
      </c>
      <c r="M6" t="s">
        <v>78</v>
      </c>
      <c r="N6" t="s">
        <v>79</v>
      </c>
      <c r="O6" t="s">
        <v>74</v>
      </c>
      <c r="P6" t="s">
        <v>74</v>
      </c>
      <c r="Q6" t="s">
        <v>74</v>
      </c>
      <c r="R6" t="s">
        <v>74</v>
      </c>
      <c r="S6" t="s">
        <v>74</v>
      </c>
      <c r="T6" t="s">
        <v>179</v>
      </c>
      <c r="U6" t="s">
        <v>180</v>
      </c>
      <c r="V6" t="s">
        <v>181</v>
      </c>
      <c r="W6" t="s">
        <v>182</v>
      </c>
      <c r="X6" t="s">
        <v>183</v>
      </c>
      <c r="Y6" t="s">
        <v>184</v>
      </c>
      <c r="Z6" t="s">
        <v>185</v>
      </c>
      <c r="AA6" t="s">
        <v>186</v>
      </c>
      <c r="AB6" t="s">
        <v>187</v>
      </c>
      <c r="AC6" t="s">
        <v>188</v>
      </c>
      <c r="AD6" t="s">
        <v>188</v>
      </c>
      <c r="AE6" t="s">
        <v>189</v>
      </c>
      <c r="AF6" t="s">
        <v>74</v>
      </c>
      <c r="AG6">
        <v>66</v>
      </c>
      <c r="AH6">
        <v>0</v>
      </c>
      <c r="AI6">
        <v>0</v>
      </c>
      <c r="AJ6">
        <v>1</v>
      </c>
      <c r="AK6">
        <v>5</v>
      </c>
      <c r="AL6" t="s">
        <v>190</v>
      </c>
      <c r="AM6" t="s">
        <v>191</v>
      </c>
      <c r="AN6" t="s">
        <v>192</v>
      </c>
      <c r="AO6" t="s">
        <v>193</v>
      </c>
      <c r="AP6" t="s">
        <v>194</v>
      </c>
      <c r="AQ6" t="s">
        <v>74</v>
      </c>
      <c r="AR6" t="s">
        <v>195</v>
      </c>
      <c r="AS6" t="s">
        <v>196</v>
      </c>
      <c r="AT6" t="s">
        <v>197</v>
      </c>
      <c r="AU6">
        <v>2021</v>
      </c>
      <c r="AV6" t="s">
        <v>74</v>
      </c>
      <c r="AW6" t="s">
        <v>74</v>
      </c>
      <c r="AX6" t="s">
        <v>74</v>
      </c>
      <c r="AY6" t="s">
        <v>74</v>
      </c>
      <c r="AZ6" t="s">
        <v>74</v>
      </c>
      <c r="BA6" t="s">
        <v>74</v>
      </c>
      <c r="BB6" t="s">
        <v>74</v>
      </c>
      <c r="BC6" t="s">
        <v>74</v>
      </c>
      <c r="BD6" t="s">
        <v>74</v>
      </c>
      <c r="BE6" t="s">
        <v>198</v>
      </c>
      <c r="BF6" t="str">
        <f>HYPERLINK("http://dx.doi.org/10.1007/s12187-021-09874-5","http://dx.doi.org/10.1007/s12187-021-09874-5")</f>
        <v>http://dx.doi.org/10.1007/s12187-021-09874-5</v>
      </c>
      <c r="BG6" t="s">
        <v>74</v>
      </c>
      <c r="BH6" t="s">
        <v>199</v>
      </c>
      <c r="BI6">
        <v>16</v>
      </c>
      <c r="BJ6" t="s">
        <v>121</v>
      </c>
      <c r="BK6" t="s">
        <v>98</v>
      </c>
      <c r="BL6" t="s">
        <v>123</v>
      </c>
      <c r="BM6" t="s">
        <v>200</v>
      </c>
      <c r="BN6" t="s">
        <v>74</v>
      </c>
      <c r="BO6" t="s">
        <v>101</v>
      </c>
      <c r="BP6" t="s">
        <v>74</v>
      </c>
      <c r="BQ6" t="s">
        <v>74</v>
      </c>
      <c r="BR6" t="s">
        <v>102</v>
      </c>
      <c r="BS6" t="s">
        <v>201</v>
      </c>
      <c r="BT6" t="str">
        <f>HYPERLINK("https%3A%2F%2Fwww.webofscience.com%2Fwos%2Fwoscc%2Ffull-record%2FWOS:000719682800002","View Full Record in Web of Science")</f>
        <v>View Full Record in Web of Science</v>
      </c>
    </row>
    <row r="7" spans="1:72" x14ac:dyDescent="0.25">
      <c r="A7" t="s">
        <v>72</v>
      </c>
      <c r="B7" t="s">
        <v>202</v>
      </c>
      <c r="C7" t="s">
        <v>74</v>
      </c>
      <c r="D7" t="s">
        <v>74</v>
      </c>
      <c r="E7" t="s">
        <v>74</v>
      </c>
      <c r="F7" t="s">
        <v>203</v>
      </c>
      <c r="G7" t="s">
        <v>74</v>
      </c>
      <c r="H7" t="s">
        <v>74</v>
      </c>
      <c r="I7" t="s">
        <v>204</v>
      </c>
      <c r="J7" t="s">
        <v>205</v>
      </c>
      <c r="K7" t="s">
        <v>74</v>
      </c>
      <c r="L7" t="s">
        <v>74</v>
      </c>
      <c r="M7" t="s">
        <v>78</v>
      </c>
      <c r="N7" t="s">
        <v>108</v>
      </c>
      <c r="O7" t="s">
        <v>74</v>
      </c>
      <c r="P7" t="s">
        <v>74</v>
      </c>
      <c r="Q7" t="s">
        <v>74</v>
      </c>
      <c r="R7" t="s">
        <v>74</v>
      </c>
      <c r="S7" t="s">
        <v>74</v>
      </c>
      <c r="T7" t="s">
        <v>74</v>
      </c>
      <c r="U7" t="s">
        <v>206</v>
      </c>
      <c r="V7" t="s">
        <v>207</v>
      </c>
      <c r="W7" t="s">
        <v>208</v>
      </c>
      <c r="X7" t="s">
        <v>209</v>
      </c>
      <c r="Y7" t="s">
        <v>210</v>
      </c>
      <c r="Z7" t="s">
        <v>211</v>
      </c>
      <c r="AA7" t="s">
        <v>74</v>
      </c>
      <c r="AB7" t="s">
        <v>74</v>
      </c>
      <c r="AC7" t="s">
        <v>74</v>
      </c>
      <c r="AD7" t="s">
        <v>74</v>
      </c>
      <c r="AE7" t="s">
        <v>74</v>
      </c>
      <c r="AF7" t="s">
        <v>74</v>
      </c>
      <c r="AG7">
        <v>91</v>
      </c>
      <c r="AH7">
        <v>11</v>
      </c>
      <c r="AI7">
        <v>11</v>
      </c>
      <c r="AJ7">
        <v>2</v>
      </c>
      <c r="AK7">
        <v>13</v>
      </c>
      <c r="AL7" t="s">
        <v>212</v>
      </c>
      <c r="AM7" t="s">
        <v>213</v>
      </c>
      <c r="AN7" t="s">
        <v>214</v>
      </c>
      <c r="AO7" t="s">
        <v>215</v>
      </c>
      <c r="AP7" t="s">
        <v>216</v>
      </c>
      <c r="AQ7" t="s">
        <v>74</v>
      </c>
      <c r="AR7" t="s">
        <v>217</v>
      </c>
      <c r="AS7" t="s">
        <v>218</v>
      </c>
      <c r="AT7" t="s">
        <v>219</v>
      </c>
      <c r="AU7">
        <v>2021</v>
      </c>
      <c r="AV7">
        <v>50</v>
      </c>
      <c r="AW7">
        <v>3</v>
      </c>
      <c r="AX7" t="s">
        <v>74</v>
      </c>
      <c r="AY7" t="s">
        <v>74</v>
      </c>
      <c r="AZ7" t="s">
        <v>74</v>
      </c>
      <c r="BA7" t="s">
        <v>74</v>
      </c>
      <c r="BB7">
        <v>389</v>
      </c>
      <c r="BC7">
        <v>410</v>
      </c>
      <c r="BD7" t="s">
        <v>220</v>
      </c>
      <c r="BE7" t="s">
        <v>221</v>
      </c>
      <c r="BF7" t="str">
        <f>HYPERLINK("http://dx.doi.org/10.1017/S0047404520000287","http://dx.doi.org/10.1017/S0047404520000287")</f>
        <v>http://dx.doi.org/10.1017/S0047404520000287</v>
      </c>
      <c r="BG7" t="s">
        <v>74</v>
      </c>
      <c r="BH7" t="s">
        <v>74</v>
      </c>
      <c r="BI7">
        <v>22</v>
      </c>
      <c r="BJ7" t="s">
        <v>222</v>
      </c>
      <c r="BK7" t="s">
        <v>98</v>
      </c>
      <c r="BL7" t="s">
        <v>222</v>
      </c>
      <c r="BM7" t="s">
        <v>223</v>
      </c>
      <c r="BN7" t="s">
        <v>74</v>
      </c>
      <c r="BO7" t="s">
        <v>224</v>
      </c>
      <c r="BP7" t="s">
        <v>74</v>
      </c>
      <c r="BQ7" t="s">
        <v>74</v>
      </c>
      <c r="BR7" t="s">
        <v>102</v>
      </c>
      <c r="BS7" t="s">
        <v>225</v>
      </c>
      <c r="BT7" t="str">
        <f>HYPERLINK("https%3A%2F%2Fwww.webofscience.com%2Fwos%2Fwoscc%2Ffull-record%2FWOS:000663661600004","View Full Record in Web of Science")</f>
        <v>View Full Record in Web of Science</v>
      </c>
    </row>
    <row r="8" spans="1:72" x14ac:dyDescent="0.25">
      <c r="A8" t="s">
        <v>72</v>
      </c>
      <c r="B8" t="s">
        <v>226</v>
      </c>
      <c r="C8" t="s">
        <v>74</v>
      </c>
      <c r="D8" t="s">
        <v>74</v>
      </c>
      <c r="E8" t="s">
        <v>74</v>
      </c>
      <c r="F8" t="s">
        <v>227</v>
      </c>
      <c r="G8" t="s">
        <v>74</v>
      </c>
      <c r="H8" t="s">
        <v>74</v>
      </c>
      <c r="I8" t="s">
        <v>228</v>
      </c>
      <c r="J8" t="s">
        <v>229</v>
      </c>
      <c r="K8" t="s">
        <v>74</v>
      </c>
      <c r="L8" t="s">
        <v>74</v>
      </c>
      <c r="M8" t="s">
        <v>78</v>
      </c>
      <c r="N8" t="s">
        <v>108</v>
      </c>
      <c r="O8" t="s">
        <v>74</v>
      </c>
      <c r="P8" t="s">
        <v>74</v>
      </c>
      <c r="Q8" t="s">
        <v>74</v>
      </c>
      <c r="R8" t="s">
        <v>74</v>
      </c>
      <c r="S8" t="s">
        <v>74</v>
      </c>
      <c r="T8" t="s">
        <v>230</v>
      </c>
      <c r="U8" t="s">
        <v>74</v>
      </c>
      <c r="V8" t="s">
        <v>231</v>
      </c>
      <c r="W8" t="s">
        <v>232</v>
      </c>
      <c r="X8" t="s">
        <v>233</v>
      </c>
      <c r="Y8" t="s">
        <v>234</v>
      </c>
      <c r="Z8" t="s">
        <v>235</v>
      </c>
      <c r="AA8" t="s">
        <v>74</v>
      </c>
      <c r="AB8" t="s">
        <v>74</v>
      </c>
      <c r="AC8" t="s">
        <v>74</v>
      </c>
      <c r="AD8" t="s">
        <v>74</v>
      </c>
      <c r="AE8" t="s">
        <v>74</v>
      </c>
      <c r="AF8" t="s">
        <v>74</v>
      </c>
      <c r="AG8">
        <v>8</v>
      </c>
      <c r="AH8">
        <v>0</v>
      </c>
      <c r="AI8">
        <v>0</v>
      </c>
      <c r="AJ8">
        <v>0</v>
      </c>
      <c r="AK8">
        <v>0</v>
      </c>
      <c r="AL8" t="s">
        <v>236</v>
      </c>
      <c r="AM8" t="s">
        <v>237</v>
      </c>
      <c r="AN8" t="s">
        <v>238</v>
      </c>
      <c r="AO8" t="s">
        <v>239</v>
      </c>
      <c r="AP8" t="s">
        <v>240</v>
      </c>
      <c r="AQ8" t="s">
        <v>74</v>
      </c>
      <c r="AR8" t="s">
        <v>241</v>
      </c>
      <c r="AS8" t="s">
        <v>242</v>
      </c>
      <c r="AT8" t="s">
        <v>74</v>
      </c>
      <c r="AU8">
        <v>2021</v>
      </c>
      <c r="AV8">
        <v>27</v>
      </c>
      <c r="AW8">
        <v>3</v>
      </c>
      <c r="AX8" t="s">
        <v>74</v>
      </c>
      <c r="AY8" t="s">
        <v>74</v>
      </c>
      <c r="AZ8" t="s">
        <v>74</v>
      </c>
      <c r="BA8" t="s">
        <v>74</v>
      </c>
      <c r="BB8">
        <v>943</v>
      </c>
      <c r="BC8">
        <v>954</v>
      </c>
      <c r="BD8" t="s">
        <v>74</v>
      </c>
      <c r="BE8" t="s">
        <v>243</v>
      </c>
      <c r="BF8" t="str">
        <f>HYPERLINK("http://dx.doi.org/10.22559/folklor.1542","http://dx.doi.org/10.22559/folklor.1542")</f>
        <v>http://dx.doi.org/10.22559/folklor.1542</v>
      </c>
      <c r="BG8" t="s">
        <v>74</v>
      </c>
      <c r="BH8" t="s">
        <v>74</v>
      </c>
      <c r="BI8">
        <v>12</v>
      </c>
      <c r="BJ8" t="s">
        <v>244</v>
      </c>
      <c r="BK8" t="s">
        <v>122</v>
      </c>
      <c r="BL8" t="s">
        <v>245</v>
      </c>
      <c r="BM8" t="s">
        <v>246</v>
      </c>
      <c r="BN8" t="s">
        <v>74</v>
      </c>
      <c r="BO8" t="s">
        <v>247</v>
      </c>
      <c r="BP8" t="s">
        <v>74</v>
      </c>
      <c r="BQ8" t="s">
        <v>74</v>
      </c>
      <c r="BR8" t="s">
        <v>102</v>
      </c>
      <c r="BS8" t="s">
        <v>248</v>
      </c>
      <c r="BT8" t="str">
        <f>HYPERLINK("https%3A%2F%2Fwww.webofscience.com%2Fwos%2Fwoscc%2Ffull-record%2FWOS:000787181000017","View Full Record in Web of Science")</f>
        <v>View Full Record in Web of Science</v>
      </c>
    </row>
    <row r="9" spans="1:72" x14ac:dyDescent="0.25">
      <c r="A9" t="s">
        <v>72</v>
      </c>
      <c r="B9" t="s">
        <v>249</v>
      </c>
      <c r="C9" t="s">
        <v>74</v>
      </c>
      <c r="D9" t="s">
        <v>74</v>
      </c>
      <c r="E9" t="s">
        <v>74</v>
      </c>
      <c r="F9" t="s">
        <v>250</v>
      </c>
      <c r="G9" t="s">
        <v>74</v>
      </c>
      <c r="H9" t="s">
        <v>74</v>
      </c>
      <c r="I9" t="s">
        <v>251</v>
      </c>
      <c r="J9" t="s">
        <v>107</v>
      </c>
      <c r="K9" t="s">
        <v>74</v>
      </c>
      <c r="L9" t="s">
        <v>74</v>
      </c>
      <c r="M9" t="s">
        <v>78</v>
      </c>
      <c r="N9" t="s">
        <v>108</v>
      </c>
      <c r="O9" t="s">
        <v>74</v>
      </c>
      <c r="P9" t="s">
        <v>74</v>
      </c>
      <c r="Q9" t="s">
        <v>74</v>
      </c>
      <c r="R9" t="s">
        <v>74</v>
      </c>
      <c r="S9" t="s">
        <v>74</v>
      </c>
      <c r="T9" t="s">
        <v>252</v>
      </c>
      <c r="U9" t="s">
        <v>74</v>
      </c>
      <c r="V9" t="s">
        <v>253</v>
      </c>
      <c r="W9" t="s">
        <v>254</v>
      </c>
      <c r="X9" t="s">
        <v>74</v>
      </c>
      <c r="Y9" t="s">
        <v>255</v>
      </c>
      <c r="Z9" t="s">
        <v>256</v>
      </c>
      <c r="AA9" t="s">
        <v>74</v>
      </c>
      <c r="AB9" t="s">
        <v>74</v>
      </c>
      <c r="AC9" t="s">
        <v>74</v>
      </c>
      <c r="AD9" t="s">
        <v>74</v>
      </c>
      <c r="AE9" t="s">
        <v>74</v>
      </c>
      <c r="AF9" t="s">
        <v>74</v>
      </c>
      <c r="AG9">
        <v>12</v>
      </c>
      <c r="AH9">
        <v>0</v>
      </c>
      <c r="AI9">
        <v>0</v>
      </c>
      <c r="AJ9">
        <v>0</v>
      </c>
      <c r="AK9">
        <v>2</v>
      </c>
      <c r="AL9" t="s">
        <v>114</v>
      </c>
      <c r="AM9" t="s">
        <v>115</v>
      </c>
      <c r="AN9" t="s">
        <v>116</v>
      </c>
      <c r="AO9" t="s">
        <v>117</v>
      </c>
      <c r="AP9" t="s">
        <v>74</v>
      </c>
      <c r="AQ9" t="s">
        <v>74</v>
      </c>
      <c r="AR9" t="s">
        <v>118</v>
      </c>
      <c r="AS9" t="s">
        <v>119</v>
      </c>
      <c r="AT9" t="s">
        <v>257</v>
      </c>
      <c r="AU9">
        <v>2020</v>
      </c>
      <c r="AV9">
        <v>12</v>
      </c>
      <c r="AW9">
        <v>6</v>
      </c>
      <c r="AX9" t="s">
        <v>74</v>
      </c>
      <c r="AY9" t="s">
        <v>74</v>
      </c>
      <c r="AZ9" t="s">
        <v>74</v>
      </c>
      <c r="BA9" t="s">
        <v>74</v>
      </c>
      <c r="BB9">
        <v>323</v>
      </c>
      <c r="BC9">
        <v>331</v>
      </c>
      <c r="BD9" t="s">
        <v>74</v>
      </c>
      <c r="BE9" t="s">
        <v>74</v>
      </c>
      <c r="BF9" t="s">
        <v>74</v>
      </c>
      <c r="BG9" t="s">
        <v>74</v>
      </c>
      <c r="BH9" t="s">
        <v>74</v>
      </c>
      <c r="BI9">
        <v>9</v>
      </c>
      <c r="BJ9" t="s">
        <v>121</v>
      </c>
      <c r="BK9" t="s">
        <v>122</v>
      </c>
      <c r="BL9" t="s">
        <v>123</v>
      </c>
      <c r="BM9" t="s">
        <v>258</v>
      </c>
      <c r="BN9" t="s">
        <v>74</v>
      </c>
      <c r="BO9" t="s">
        <v>74</v>
      </c>
      <c r="BP9" t="s">
        <v>74</v>
      </c>
      <c r="BQ9" t="s">
        <v>74</v>
      </c>
      <c r="BR9" t="s">
        <v>102</v>
      </c>
      <c r="BS9" t="s">
        <v>259</v>
      </c>
      <c r="BT9" t="str">
        <f>HYPERLINK("https%3A%2F%2Fwww.webofscience.com%2Fwos%2Fwoscc%2Ffull-record%2FWOS:000605310400044","View Full Record in Web of Science")</f>
        <v>View Full Record in Web of Science</v>
      </c>
    </row>
    <row r="10" spans="1:72" x14ac:dyDescent="0.25">
      <c r="A10" t="s">
        <v>72</v>
      </c>
      <c r="B10" t="s">
        <v>260</v>
      </c>
      <c r="C10" t="s">
        <v>74</v>
      </c>
      <c r="D10" t="s">
        <v>74</v>
      </c>
      <c r="E10" t="s">
        <v>74</v>
      </c>
      <c r="F10" t="s">
        <v>261</v>
      </c>
      <c r="G10" t="s">
        <v>74</v>
      </c>
      <c r="H10" t="s">
        <v>74</v>
      </c>
      <c r="I10" t="s">
        <v>262</v>
      </c>
      <c r="J10" t="s">
        <v>263</v>
      </c>
      <c r="K10" t="s">
        <v>74</v>
      </c>
      <c r="L10" t="s">
        <v>74</v>
      </c>
      <c r="M10" t="s">
        <v>78</v>
      </c>
      <c r="N10" t="s">
        <v>108</v>
      </c>
      <c r="O10" t="s">
        <v>74</v>
      </c>
      <c r="P10" t="s">
        <v>74</v>
      </c>
      <c r="Q10" t="s">
        <v>74</v>
      </c>
      <c r="R10" t="s">
        <v>74</v>
      </c>
      <c r="S10" t="s">
        <v>74</v>
      </c>
      <c r="T10" t="s">
        <v>264</v>
      </c>
      <c r="U10" t="s">
        <v>265</v>
      </c>
      <c r="V10" t="s">
        <v>266</v>
      </c>
      <c r="W10" t="s">
        <v>267</v>
      </c>
      <c r="X10" t="s">
        <v>268</v>
      </c>
      <c r="Y10" t="s">
        <v>269</v>
      </c>
      <c r="Z10" t="s">
        <v>270</v>
      </c>
      <c r="AA10" t="s">
        <v>271</v>
      </c>
      <c r="AB10" t="s">
        <v>272</v>
      </c>
      <c r="AC10" t="s">
        <v>273</v>
      </c>
      <c r="AD10" t="s">
        <v>274</v>
      </c>
      <c r="AE10" t="s">
        <v>275</v>
      </c>
      <c r="AF10" t="s">
        <v>74</v>
      </c>
      <c r="AG10">
        <v>32</v>
      </c>
      <c r="AH10">
        <v>1</v>
      </c>
      <c r="AI10">
        <v>1</v>
      </c>
      <c r="AJ10">
        <v>3</v>
      </c>
      <c r="AK10">
        <v>6</v>
      </c>
      <c r="AL10" t="s">
        <v>138</v>
      </c>
      <c r="AM10" t="s">
        <v>139</v>
      </c>
      <c r="AN10" t="s">
        <v>140</v>
      </c>
      <c r="AO10" t="s">
        <v>276</v>
      </c>
      <c r="AP10" t="s">
        <v>277</v>
      </c>
      <c r="AQ10" t="s">
        <v>74</v>
      </c>
      <c r="AR10" t="s">
        <v>278</v>
      </c>
      <c r="AS10" t="s">
        <v>279</v>
      </c>
      <c r="AT10" t="s">
        <v>144</v>
      </c>
      <c r="AU10">
        <v>2020</v>
      </c>
      <c r="AV10">
        <v>688</v>
      </c>
      <c r="AW10">
        <v>1</v>
      </c>
      <c r="AX10" t="s">
        <v>74</v>
      </c>
      <c r="AY10" t="s">
        <v>74</v>
      </c>
      <c r="AZ10" t="s">
        <v>280</v>
      </c>
      <c r="BA10" t="s">
        <v>74</v>
      </c>
      <c r="BB10">
        <v>137</v>
      </c>
      <c r="BC10">
        <v>154</v>
      </c>
      <c r="BD10" t="s">
        <v>74</v>
      </c>
      <c r="BE10" t="s">
        <v>281</v>
      </c>
      <c r="BF10" t="str">
        <f>HYPERLINK("http://dx.doi.org/10.1177/0002716220908260","http://dx.doi.org/10.1177/0002716220908260")</f>
        <v>http://dx.doi.org/10.1177/0002716220908260</v>
      </c>
      <c r="BG10" t="s">
        <v>74</v>
      </c>
      <c r="BH10" t="s">
        <v>74</v>
      </c>
      <c r="BI10">
        <v>18</v>
      </c>
      <c r="BJ10" t="s">
        <v>282</v>
      </c>
      <c r="BK10" t="s">
        <v>98</v>
      </c>
      <c r="BL10" t="s">
        <v>283</v>
      </c>
      <c r="BM10" t="s">
        <v>284</v>
      </c>
      <c r="BN10" t="s">
        <v>74</v>
      </c>
      <c r="BO10" t="s">
        <v>74</v>
      </c>
      <c r="BP10" t="s">
        <v>74</v>
      </c>
      <c r="BQ10" t="s">
        <v>74</v>
      </c>
      <c r="BR10" t="s">
        <v>102</v>
      </c>
      <c r="BS10" t="s">
        <v>285</v>
      </c>
      <c r="BT10" t="str">
        <f>HYPERLINK("https%3A%2F%2Fwww.webofscience.com%2Fwos%2Fwoscc%2Ffull-record%2FWOS:000527794200008","View Full Record in Web of Science")</f>
        <v>View Full Record in Web of Science</v>
      </c>
    </row>
    <row r="11" spans="1:72" x14ac:dyDescent="0.25">
      <c r="A11" t="s">
        <v>72</v>
      </c>
      <c r="B11" t="s">
        <v>286</v>
      </c>
      <c r="C11" t="s">
        <v>74</v>
      </c>
      <c r="D11" t="s">
        <v>74</v>
      </c>
      <c r="E11" t="s">
        <v>74</v>
      </c>
      <c r="F11" t="s">
        <v>287</v>
      </c>
      <c r="G11" t="s">
        <v>74</v>
      </c>
      <c r="H11" t="s">
        <v>74</v>
      </c>
      <c r="I11" t="s">
        <v>288</v>
      </c>
      <c r="J11" t="s">
        <v>289</v>
      </c>
      <c r="K11" t="s">
        <v>74</v>
      </c>
      <c r="L11" t="s">
        <v>74</v>
      </c>
      <c r="M11" t="s">
        <v>78</v>
      </c>
      <c r="N11" t="s">
        <v>108</v>
      </c>
      <c r="O11" t="s">
        <v>74</v>
      </c>
      <c r="P11" t="s">
        <v>74</v>
      </c>
      <c r="Q11" t="s">
        <v>74</v>
      </c>
      <c r="R11" t="s">
        <v>74</v>
      </c>
      <c r="S11" t="s">
        <v>74</v>
      </c>
      <c r="T11" t="s">
        <v>290</v>
      </c>
      <c r="U11" t="s">
        <v>74</v>
      </c>
      <c r="V11" t="s">
        <v>291</v>
      </c>
      <c r="W11" t="s">
        <v>292</v>
      </c>
      <c r="X11" t="s">
        <v>293</v>
      </c>
      <c r="Y11" t="s">
        <v>294</v>
      </c>
      <c r="Z11" t="s">
        <v>295</v>
      </c>
      <c r="AA11" t="s">
        <v>74</v>
      </c>
      <c r="AB11" t="s">
        <v>74</v>
      </c>
      <c r="AC11" t="s">
        <v>74</v>
      </c>
      <c r="AD11" t="s">
        <v>74</v>
      </c>
      <c r="AE11" t="s">
        <v>74</v>
      </c>
      <c r="AF11" t="s">
        <v>74</v>
      </c>
      <c r="AG11">
        <v>22</v>
      </c>
      <c r="AH11">
        <v>0</v>
      </c>
      <c r="AI11">
        <v>0</v>
      </c>
      <c r="AJ11">
        <v>0</v>
      </c>
      <c r="AK11">
        <v>0</v>
      </c>
      <c r="AL11" t="s">
        <v>296</v>
      </c>
      <c r="AM11" t="s">
        <v>297</v>
      </c>
      <c r="AN11" t="s">
        <v>298</v>
      </c>
      <c r="AO11" t="s">
        <v>299</v>
      </c>
      <c r="AP11" t="s">
        <v>300</v>
      </c>
      <c r="AQ11" t="s">
        <v>74</v>
      </c>
      <c r="AR11" t="s">
        <v>301</v>
      </c>
      <c r="AS11" t="s">
        <v>302</v>
      </c>
      <c r="AT11" t="s">
        <v>74</v>
      </c>
      <c r="AU11">
        <v>2020</v>
      </c>
      <c r="AV11" t="s">
        <v>74</v>
      </c>
      <c r="AW11">
        <v>37</v>
      </c>
      <c r="AX11" t="s">
        <v>74</v>
      </c>
      <c r="AY11" t="s">
        <v>74</v>
      </c>
      <c r="AZ11" t="s">
        <v>74</v>
      </c>
      <c r="BA11" t="s">
        <v>74</v>
      </c>
      <c r="BB11">
        <v>205</v>
      </c>
      <c r="BC11">
        <v>224</v>
      </c>
      <c r="BD11" t="s">
        <v>74</v>
      </c>
      <c r="BE11" t="s">
        <v>303</v>
      </c>
      <c r="BF11" t="str">
        <f>HYPERLINK("http://dx.doi.org/10.26650/YTA2020-008","http://dx.doi.org/10.26650/YTA2020-008")</f>
        <v>http://dx.doi.org/10.26650/YTA2020-008</v>
      </c>
      <c r="BG11" t="s">
        <v>74</v>
      </c>
      <c r="BH11" t="s">
        <v>74</v>
      </c>
      <c r="BI11">
        <v>20</v>
      </c>
      <c r="BJ11" t="s">
        <v>304</v>
      </c>
      <c r="BK11" t="s">
        <v>122</v>
      </c>
      <c r="BL11" t="s">
        <v>304</v>
      </c>
      <c r="BM11" t="s">
        <v>305</v>
      </c>
      <c r="BN11" t="s">
        <v>74</v>
      </c>
      <c r="BO11" t="s">
        <v>306</v>
      </c>
      <c r="BP11" t="s">
        <v>74</v>
      </c>
      <c r="BQ11" t="s">
        <v>74</v>
      </c>
      <c r="BR11" t="s">
        <v>102</v>
      </c>
      <c r="BS11" t="s">
        <v>307</v>
      </c>
      <c r="BT11" t="str">
        <f>HYPERLINK("https%3A%2F%2Fwww.webofscience.com%2Fwos%2Fwoscc%2Ffull-record%2FWOS:000853695900008","View Full Record in Web of Science")</f>
        <v>View Full Record in Web of Science</v>
      </c>
    </row>
    <row r="12" spans="1:72" x14ac:dyDescent="0.25">
      <c r="A12" t="s">
        <v>72</v>
      </c>
      <c r="B12" t="s">
        <v>308</v>
      </c>
      <c r="C12" t="s">
        <v>74</v>
      </c>
      <c r="D12" t="s">
        <v>74</v>
      </c>
      <c r="E12" t="s">
        <v>74</v>
      </c>
      <c r="F12" t="s">
        <v>309</v>
      </c>
      <c r="G12" t="s">
        <v>74</v>
      </c>
      <c r="H12" t="s">
        <v>74</v>
      </c>
      <c r="I12" t="s">
        <v>310</v>
      </c>
      <c r="J12" t="s">
        <v>311</v>
      </c>
      <c r="K12" t="s">
        <v>74</v>
      </c>
      <c r="L12" t="s">
        <v>74</v>
      </c>
      <c r="M12" t="s">
        <v>78</v>
      </c>
      <c r="N12" t="s">
        <v>108</v>
      </c>
      <c r="O12" t="s">
        <v>74</v>
      </c>
      <c r="P12" t="s">
        <v>74</v>
      </c>
      <c r="Q12" t="s">
        <v>74</v>
      </c>
      <c r="R12" t="s">
        <v>74</v>
      </c>
      <c r="S12" t="s">
        <v>74</v>
      </c>
      <c r="T12" t="s">
        <v>312</v>
      </c>
      <c r="U12" t="s">
        <v>313</v>
      </c>
      <c r="V12" t="s">
        <v>314</v>
      </c>
      <c r="W12" t="s">
        <v>315</v>
      </c>
      <c r="X12" t="s">
        <v>316</v>
      </c>
      <c r="Y12" t="s">
        <v>317</v>
      </c>
      <c r="Z12" t="s">
        <v>318</v>
      </c>
      <c r="AA12" t="s">
        <v>74</v>
      </c>
      <c r="AB12" t="s">
        <v>74</v>
      </c>
      <c r="AC12" t="s">
        <v>74</v>
      </c>
      <c r="AD12" t="s">
        <v>74</v>
      </c>
      <c r="AE12" t="s">
        <v>74</v>
      </c>
      <c r="AF12" t="s">
        <v>74</v>
      </c>
      <c r="AG12">
        <v>20</v>
      </c>
      <c r="AH12">
        <v>4</v>
      </c>
      <c r="AI12">
        <v>4</v>
      </c>
      <c r="AJ12">
        <v>0</v>
      </c>
      <c r="AK12">
        <v>4</v>
      </c>
      <c r="AL12" t="s">
        <v>319</v>
      </c>
      <c r="AM12" t="s">
        <v>320</v>
      </c>
      <c r="AN12" t="s">
        <v>321</v>
      </c>
      <c r="AO12" t="s">
        <v>322</v>
      </c>
      <c r="AP12" t="s">
        <v>74</v>
      </c>
      <c r="AQ12" t="s">
        <v>74</v>
      </c>
      <c r="AR12" t="s">
        <v>323</v>
      </c>
      <c r="AS12" t="s">
        <v>324</v>
      </c>
      <c r="AT12" t="s">
        <v>74</v>
      </c>
      <c r="AU12">
        <v>2020</v>
      </c>
      <c r="AV12">
        <v>12</v>
      </c>
      <c r="AW12">
        <v>2</v>
      </c>
      <c r="AX12" t="s">
        <v>74</v>
      </c>
      <c r="AY12" t="s">
        <v>74</v>
      </c>
      <c r="AZ12" t="s">
        <v>74</v>
      </c>
      <c r="BA12" t="s">
        <v>74</v>
      </c>
      <c r="BB12">
        <v>187</v>
      </c>
      <c r="BC12">
        <v>193</v>
      </c>
      <c r="BD12" t="s">
        <v>74</v>
      </c>
      <c r="BE12" t="s">
        <v>74</v>
      </c>
      <c r="BF12" t="s">
        <v>74</v>
      </c>
      <c r="BG12" t="s">
        <v>74</v>
      </c>
      <c r="BH12" t="s">
        <v>74</v>
      </c>
      <c r="BI12">
        <v>7</v>
      </c>
      <c r="BJ12" t="s">
        <v>325</v>
      </c>
      <c r="BK12" t="s">
        <v>122</v>
      </c>
      <c r="BL12" t="s">
        <v>325</v>
      </c>
      <c r="BM12" t="s">
        <v>326</v>
      </c>
      <c r="BN12" t="s">
        <v>74</v>
      </c>
      <c r="BO12" t="s">
        <v>74</v>
      </c>
      <c r="BP12" t="s">
        <v>74</v>
      </c>
      <c r="BQ12" t="s">
        <v>74</v>
      </c>
      <c r="BR12" t="s">
        <v>102</v>
      </c>
      <c r="BS12" t="s">
        <v>327</v>
      </c>
      <c r="BT12" t="str">
        <f>HYPERLINK("https%3A%2F%2Fwww.webofscience.com%2Fwos%2Fwoscc%2Ffull-record%2FWOS:000541608100007","View Full Record in Web of Science")</f>
        <v>View Full Record in Web of Science</v>
      </c>
    </row>
    <row r="13" spans="1:72" x14ac:dyDescent="0.25">
      <c r="A13" t="s">
        <v>72</v>
      </c>
      <c r="B13" t="s">
        <v>328</v>
      </c>
      <c r="C13" t="s">
        <v>74</v>
      </c>
      <c r="D13" t="s">
        <v>74</v>
      </c>
      <c r="E13" t="s">
        <v>74</v>
      </c>
      <c r="F13" t="s">
        <v>329</v>
      </c>
      <c r="G13" t="s">
        <v>74</v>
      </c>
      <c r="H13" t="s">
        <v>74</v>
      </c>
      <c r="I13" t="s">
        <v>330</v>
      </c>
      <c r="J13" t="s">
        <v>331</v>
      </c>
      <c r="K13" t="s">
        <v>74</v>
      </c>
      <c r="L13" t="s">
        <v>74</v>
      </c>
      <c r="M13" t="s">
        <v>78</v>
      </c>
      <c r="N13" t="s">
        <v>108</v>
      </c>
      <c r="O13" t="s">
        <v>74</v>
      </c>
      <c r="P13" t="s">
        <v>74</v>
      </c>
      <c r="Q13" t="s">
        <v>74</v>
      </c>
      <c r="R13" t="s">
        <v>74</v>
      </c>
      <c r="S13" t="s">
        <v>74</v>
      </c>
      <c r="T13" t="s">
        <v>332</v>
      </c>
      <c r="U13" t="s">
        <v>74</v>
      </c>
      <c r="V13" t="s">
        <v>333</v>
      </c>
      <c r="W13" t="s">
        <v>334</v>
      </c>
      <c r="X13" t="s">
        <v>335</v>
      </c>
      <c r="Y13" t="s">
        <v>336</v>
      </c>
      <c r="Z13" t="s">
        <v>337</v>
      </c>
      <c r="AA13" t="s">
        <v>74</v>
      </c>
      <c r="AB13" t="s">
        <v>74</v>
      </c>
      <c r="AC13" t="s">
        <v>74</v>
      </c>
      <c r="AD13" t="s">
        <v>74</v>
      </c>
      <c r="AE13" t="s">
        <v>74</v>
      </c>
      <c r="AF13" t="s">
        <v>74</v>
      </c>
      <c r="AG13">
        <v>19</v>
      </c>
      <c r="AH13">
        <v>0</v>
      </c>
      <c r="AI13">
        <v>0</v>
      </c>
      <c r="AJ13">
        <v>0</v>
      </c>
      <c r="AK13">
        <v>0</v>
      </c>
      <c r="AL13" t="s">
        <v>338</v>
      </c>
      <c r="AM13" t="s">
        <v>339</v>
      </c>
      <c r="AN13" t="s">
        <v>340</v>
      </c>
      <c r="AO13" t="s">
        <v>341</v>
      </c>
      <c r="AP13" t="s">
        <v>74</v>
      </c>
      <c r="AQ13" t="s">
        <v>74</v>
      </c>
      <c r="AR13" t="s">
        <v>342</v>
      </c>
      <c r="AS13" t="s">
        <v>343</v>
      </c>
      <c r="AT13" t="s">
        <v>344</v>
      </c>
      <c r="AU13">
        <v>2019</v>
      </c>
      <c r="AV13">
        <v>6</v>
      </c>
      <c r="AW13" t="s">
        <v>74</v>
      </c>
      <c r="AX13" t="s">
        <v>74</v>
      </c>
      <c r="AY13" t="s">
        <v>74</v>
      </c>
      <c r="AZ13" t="s">
        <v>280</v>
      </c>
      <c r="BA13" t="s">
        <v>74</v>
      </c>
      <c r="BB13" t="s">
        <v>74</v>
      </c>
      <c r="BC13" t="s">
        <v>74</v>
      </c>
      <c r="BD13">
        <v>9</v>
      </c>
      <c r="BE13" t="s">
        <v>74</v>
      </c>
      <c r="BF13" t="s">
        <v>74</v>
      </c>
      <c r="BG13" t="s">
        <v>74</v>
      </c>
      <c r="BH13" t="s">
        <v>74</v>
      </c>
      <c r="BI13">
        <v>18</v>
      </c>
      <c r="BJ13" t="s">
        <v>146</v>
      </c>
      <c r="BK13" t="s">
        <v>122</v>
      </c>
      <c r="BL13" t="s">
        <v>146</v>
      </c>
      <c r="BM13" t="s">
        <v>345</v>
      </c>
      <c r="BN13" t="s">
        <v>74</v>
      </c>
      <c r="BO13" t="s">
        <v>74</v>
      </c>
      <c r="BP13" t="s">
        <v>74</v>
      </c>
      <c r="BQ13" t="s">
        <v>74</v>
      </c>
      <c r="BR13" t="s">
        <v>102</v>
      </c>
      <c r="BS13" t="s">
        <v>346</v>
      </c>
      <c r="BT13" t="str">
        <f>HYPERLINK("https%3A%2F%2Fwww.webofscience.com%2Fwos%2Fwoscc%2Ffull-record%2FWOS:000478768200009","View Full Record in Web of Science")</f>
        <v>View Full Record in Web of Science</v>
      </c>
    </row>
    <row r="14" spans="1:72" x14ac:dyDescent="0.25">
      <c r="A14" t="s">
        <v>72</v>
      </c>
      <c r="B14" t="s">
        <v>347</v>
      </c>
      <c r="C14" t="s">
        <v>74</v>
      </c>
      <c r="D14" t="s">
        <v>74</v>
      </c>
      <c r="E14" t="s">
        <v>74</v>
      </c>
      <c r="F14" t="s">
        <v>348</v>
      </c>
      <c r="G14" t="s">
        <v>74</v>
      </c>
      <c r="H14" t="s">
        <v>74</v>
      </c>
      <c r="I14" t="s">
        <v>349</v>
      </c>
      <c r="J14" t="s">
        <v>350</v>
      </c>
      <c r="K14" t="s">
        <v>74</v>
      </c>
      <c r="L14" t="s">
        <v>74</v>
      </c>
      <c r="M14" t="s">
        <v>78</v>
      </c>
      <c r="N14" t="s">
        <v>108</v>
      </c>
      <c r="O14" t="s">
        <v>74</v>
      </c>
      <c r="P14" t="s">
        <v>74</v>
      </c>
      <c r="Q14" t="s">
        <v>74</v>
      </c>
      <c r="R14" t="s">
        <v>74</v>
      </c>
      <c r="S14" t="s">
        <v>74</v>
      </c>
      <c r="T14" t="s">
        <v>351</v>
      </c>
      <c r="U14" t="s">
        <v>352</v>
      </c>
      <c r="V14" t="s">
        <v>353</v>
      </c>
      <c r="W14" t="s">
        <v>354</v>
      </c>
      <c r="X14" t="s">
        <v>355</v>
      </c>
      <c r="Y14" t="s">
        <v>356</v>
      </c>
      <c r="Z14" t="s">
        <v>357</v>
      </c>
      <c r="AA14" t="s">
        <v>358</v>
      </c>
      <c r="AB14" t="s">
        <v>74</v>
      </c>
      <c r="AC14" t="s">
        <v>359</v>
      </c>
      <c r="AD14" t="s">
        <v>360</v>
      </c>
      <c r="AE14" t="s">
        <v>361</v>
      </c>
      <c r="AF14" t="s">
        <v>74</v>
      </c>
      <c r="AG14">
        <v>48</v>
      </c>
      <c r="AH14">
        <v>3</v>
      </c>
      <c r="AI14">
        <v>3</v>
      </c>
      <c r="AJ14">
        <v>0</v>
      </c>
      <c r="AK14">
        <v>4</v>
      </c>
      <c r="AL14" t="s">
        <v>362</v>
      </c>
      <c r="AM14" t="s">
        <v>363</v>
      </c>
      <c r="AN14" t="s">
        <v>364</v>
      </c>
      <c r="AO14" t="s">
        <v>365</v>
      </c>
      <c r="AP14" t="s">
        <v>366</v>
      </c>
      <c r="AQ14" t="s">
        <v>74</v>
      </c>
      <c r="AR14" t="s">
        <v>367</v>
      </c>
      <c r="AS14" t="s">
        <v>368</v>
      </c>
      <c r="AT14" t="s">
        <v>144</v>
      </c>
      <c r="AU14">
        <v>2019</v>
      </c>
      <c r="AV14">
        <v>16</v>
      </c>
      <c r="AW14">
        <v>1</v>
      </c>
      <c r="AX14" t="s">
        <v>74</v>
      </c>
      <c r="AY14" t="s">
        <v>74</v>
      </c>
      <c r="AZ14" t="s">
        <v>74</v>
      </c>
      <c r="BA14" t="s">
        <v>74</v>
      </c>
      <c r="BB14">
        <v>43</v>
      </c>
      <c r="BC14">
        <v>60</v>
      </c>
      <c r="BD14" t="s">
        <v>74</v>
      </c>
      <c r="BE14" t="s">
        <v>369</v>
      </c>
      <c r="BF14" t="str">
        <f>HYPERLINK("http://dx.doi.org/10.1007/s12208-019-00218-2","http://dx.doi.org/10.1007/s12208-019-00218-2")</f>
        <v>http://dx.doi.org/10.1007/s12208-019-00218-2</v>
      </c>
      <c r="BG14" t="s">
        <v>74</v>
      </c>
      <c r="BH14" t="s">
        <v>74</v>
      </c>
      <c r="BI14">
        <v>18</v>
      </c>
      <c r="BJ14" t="s">
        <v>370</v>
      </c>
      <c r="BK14" t="s">
        <v>122</v>
      </c>
      <c r="BL14" t="s">
        <v>371</v>
      </c>
      <c r="BM14" t="s">
        <v>372</v>
      </c>
      <c r="BN14" t="s">
        <v>74</v>
      </c>
      <c r="BO14" t="s">
        <v>101</v>
      </c>
      <c r="BP14" t="s">
        <v>74</v>
      </c>
      <c r="BQ14" t="s">
        <v>74</v>
      </c>
      <c r="BR14" t="s">
        <v>102</v>
      </c>
      <c r="BS14" t="s">
        <v>373</v>
      </c>
      <c r="BT14" t="str">
        <f>HYPERLINK("https%3A%2F%2Fwww.webofscience.com%2Fwos%2Fwoscc%2Ffull-record%2FWOS:000538533300003","View Full Record in Web of Science")</f>
        <v>View Full Record in Web of Science</v>
      </c>
    </row>
    <row r="15" spans="1:72" x14ac:dyDescent="0.25">
      <c r="A15" t="s">
        <v>72</v>
      </c>
      <c r="B15" t="s">
        <v>374</v>
      </c>
      <c r="C15" t="s">
        <v>74</v>
      </c>
      <c r="D15" t="s">
        <v>74</v>
      </c>
      <c r="E15" t="s">
        <v>74</v>
      </c>
      <c r="F15" t="s">
        <v>375</v>
      </c>
      <c r="G15" t="s">
        <v>74</v>
      </c>
      <c r="H15" t="s">
        <v>74</v>
      </c>
      <c r="I15" t="s">
        <v>376</v>
      </c>
      <c r="J15" t="s">
        <v>377</v>
      </c>
      <c r="K15" t="s">
        <v>74</v>
      </c>
      <c r="L15" t="s">
        <v>74</v>
      </c>
      <c r="M15" t="s">
        <v>78</v>
      </c>
      <c r="N15" t="s">
        <v>108</v>
      </c>
      <c r="O15" t="s">
        <v>74</v>
      </c>
      <c r="P15" t="s">
        <v>74</v>
      </c>
      <c r="Q15" t="s">
        <v>74</v>
      </c>
      <c r="R15" t="s">
        <v>74</v>
      </c>
      <c r="S15" t="s">
        <v>74</v>
      </c>
      <c r="T15" t="s">
        <v>378</v>
      </c>
      <c r="U15" t="s">
        <v>74</v>
      </c>
      <c r="V15" t="s">
        <v>379</v>
      </c>
      <c r="W15" t="s">
        <v>380</v>
      </c>
      <c r="X15" t="s">
        <v>381</v>
      </c>
      <c r="Y15" t="s">
        <v>382</v>
      </c>
      <c r="Z15" t="s">
        <v>74</v>
      </c>
      <c r="AA15" t="s">
        <v>74</v>
      </c>
      <c r="AB15" t="s">
        <v>74</v>
      </c>
      <c r="AC15" t="s">
        <v>74</v>
      </c>
      <c r="AD15" t="s">
        <v>74</v>
      </c>
      <c r="AE15" t="s">
        <v>74</v>
      </c>
      <c r="AF15" t="s">
        <v>74</v>
      </c>
      <c r="AG15">
        <v>15</v>
      </c>
      <c r="AH15">
        <v>1</v>
      </c>
      <c r="AI15">
        <v>1</v>
      </c>
      <c r="AJ15">
        <v>1</v>
      </c>
      <c r="AK15">
        <v>2</v>
      </c>
      <c r="AL15" t="s">
        <v>383</v>
      </c>
      <c r="AM15" t="s">
        <v>384</v>
      </c>
      <c r="AN15" t="s">
        <v>385</v>
      </c>
      <c r="AO15" t="s">
        <v>386</v>
      </c>
      <c r="AP15" t="s">
        <v>74</v>
      </c>
      <c r="AQ15" t="s">
        <v>74</v>
      </c>
      <c r="AR15" t="s">
        <v>387</v>
      </c>
      <c r="AS15" t="s">
        <v>388</v>
      </c>
      <c r="AT15" t="s">
        <v>389</v>
      </c>
      <c r="AU15">
        <v>2018</v>
      </c>
      <c r="AV15">
        <v>8</v>
      </c>
      <c r="AW15">
        <v>11</v>
      </c>
      <c r="AX15" t="s">
        <v>74</v>
      </c>
      <c r="AY15" t="s">
        <v>74</v>
      </c>
      <c r="AZ15" t="s">
        <v>74</v>
      </c>
      <c r="BA15" t="s">
        <v>74</v>
      </c>
      <c r="BB15">
        <v>945</v>
      </c>
      <c r="BC15">
        <v>949</v>
      </c>
      <c r="BD15" t="s">
        <v>74</v>
      </c>
      <c r="BE15" t="s">
        <v>74</v>
      </c>
      <c r="BF15" t="s">
        <v>74</v>
      </c>
      <c r="BG15" t="s">
        <v>74</v>
      </c>
      <c r="BH15" t="s">
        <v>74</v>
      </c>
      <c r="BI15">
        <v>5</v>
      </c>
      <c r="BJ15" t="s">
        <v>146</v>
      </c>
      <c r="BK15" t="s">
        <v>122</v>
      </c>
      <c r="BL15" t="s">
        <v>146</v>
      </c>
      <c r="BM15" t="s">
        <v>390</v>
      </c>
      <c r="BN15" t="s">
        <v>74</v>
      </c>
      <c r="BO15" t="s">
        <v>74</v>
      </c>
      <c r="BP15" t="s">
        <v>74</v>
      </c>
      <c r="BQ15" t="s">
        <v>74</v>
      </c>
      <c r="BR15" t="s">
        <v>102</v>
      </c>
      <c r="BS15" t="s">
        <v>391</v>
      </c>
      <c r="BT15" t="str">
        <f>HYPERLINK("https%3A%2F%2Fwww.webofscience.com%2Fwos%2Fwoscc%2Ffull-record%2FWOS:000451688200120","View Full Record in Web of Science")</f>
        <v>View Full Record in Web of Science</v>
      </c>
    </row>
    <row r="16" spans="1:72" x14ac:dyDescent="0.25">
      <c r="A16" t="s">
        <v>72</v>
      </c>
      <c r="B16" t="s">
        <v>392</v>
      </c>
      <c r="C16" t="s">
        <v>74</v>
      </c>
      <c r="D16" t="s">
        <v>74</v>
      </c>
      <c r="E16" t="s">
        <v>74</v>
      </c>
      <c r="F16" t="s">
        <v>393</v>
      </c>
      <c r="G16" t="s">
        <v>74</v>
      </c>
      <c r="H16" t="s">
        <v>74</v>
      </c>
      <c r="I16" t="s">
        <v>394</v>
      </c>
      <c r="J16" t="s">
        <v>395</v>
      </c>
      <c r="K16" t="s">
        <v>74</v>
      </c>
      <c r="L16" t="s">
        <v>74</v>
      </c>
      <c r="M16" t="s">
        <v>396</v>
      </c>
      <c r="N16" t="s">
        <v>108</v>
      </c>
      <c r="O16" t="s">
        <v>74</v>
      </c>
      <c r="P16" t="s">
        <v>74</v>
      </c>
      <c r="Q16" t="s">
        <v>74</v>
      </c>
      <c r="R16" t="s">
        <v>74</v>
      </c>
      <c r="S16" t="s">
        <v>74</v>
      </c>
      <c r="T16" t="s">
        <v>397</v>
      </c>
      <c r="U16" t="s">
        <v>74</v>
      </c>
      <c r="V16" t="s">
        <v>398</v>
      </c>
      <c r="W16" t="s">
        <v>399</v>
      </c>
      <c r="X16" t="s">
        <v>400</v>
      </c>
      <c r="Y16" t="s">
        <v>401</v>
      </c>
      <c r="Z16" t="s">
        <v>402</v>
      </c>
      <c r="AA16" t="s">
        <v>74</v>
      </c>
      <c r="AB16" t="s">
        <v>403</v>
      </c>
      <c r="AC16" t="s">
        <v>74</v>
      </c>
      <c r="AD16" t="s">
        <v>74</v>
      </c>
      <c r="AE16" t="s">
        <v>74</v>
      </c>
      <c r="AF16" t="s">
        <v>74</v>
      </c>
      <c r="AG16">
        <v>15</v>
      </c>
      <c r="AH16">
        <v>1</v>
      </c>
      <c r="AI16">
        <v>1</v>
      </c>
      <c r="AJ16">
        <v>0</v>
      </c>
      <c r="AK16">
        <v>1</v>
      </c>
      <c r="AL16" t="s">
        <v>404</v>
      </c>
      <c r="AM16" t="s">
        <v>405</v>
      </c>
      <c r="AN16" t="s">
        <v>406</v>
      </c>
      <c r="AO16" t="s">
        <v>407</v>
      </c>
      <c r="AP16" t="s">
        <v>408</v>
      </c>
      <c r="AQ16" t="s">
        <v>74</v>
      </c>
      <c r="AR16" t="s">
        <v>409</v>
      </c>
      <c r="AS16" t="s">
        <v>410</v>
      </c>
      <c r="AT16" t="s">
        <v>74</v>
      </c>
      <c r="AU16">
        <v>2018</v>
      </c>
      <c r="AV16">
        <v>23</v>
      </c>
      <c r="AW16">
        <v>2</v>
      </c>
      <c r="AX16" t="s">
        <v>74</v>
      </c>
      <c r="AY16" t="s">
        <v>74</v>
      </c>
      <c r="AZ16" t="s">
        <v>74</v>
      </c>
      <c r="BA16" t="s">
        <v>74</v>
      </c>
      <c r="BB16">
        <v>166</v>
      </c>
      <c r="BC16">
        <v>176</v>
      </c>
      <c r="BD16" t="s">
        <v>74</v>
      </c>
      <c r="BE16" t="s">
        <v>411</v>
      </c>
      <c r="BF16" t="str">
        <f>HYPERLINK("http://dx.doi.org/10.15688/jvolsu4.2018.2.14","http://dx.doi.org/10.15688/jvolsu4.2018.2.14")</f>
        <v>http://dx.doi.org/10.15688/jvolsu4.2018.2.14</v>
      </c>
      <c r="BG16" t="s">
        <v>74</v>
      </c>
      <c r="BH16" t="s">
        <v>74</v>
      </c>
      <c r="BI16">
        <v>11</v>
      </c>
      <c r="BJ16" t="s">
        <v>412</v>
      </c>
      <c r="BK16" t="s">
        <v>122</v>
      </c>
      <c r="BL16" t="s">
        <v>412</v>
      </c>
      <c r="BM16" t="s">
        <v>413</v>
      </c>
      <c r="BN16" t="s">
        <v>74</v>
      </c>
      <c r="BO16" t="s">
        <v>414</v>
      </c>
      <c r="BP16" t="s">
        <v>74</v>
      </c>
      <c r="BQ16" t="s">
        <v>74</v>
      </c>
      <c r="BR16" t="s">
        <v>102</v>
      </c>
      <c r="BS16" t="s">
        <v>415</v>
      </c>
      <c r="BT16" t="str">
        <f>HYPERLINK("https%3A%2F%2Fwww.webofscience.com%2Fwos%2Fwoscc%2Ffull-record%2FWOS:000432316800014","View Full Record in Web of Science")</f>
        <v>View Full Record in Web of Science</v>
      </c>
    </row>
    <row r="17" spans="1:72" x14ac:dyDescent="0.25">
      <c r="A17" t="s">
        <v>72</v>
      </c>
      <c r="B17" t="s">
        <v>416</v>
      </c>
      <c r="C17" t="s">
        <v>74</v>
      </c>
      <c r="D17" t="s">
        <v>74</v>
      </c>
      <c r="E17" t="s">
        <v>74</v>
      </c>
      <c r="F17" t="s">
        <v>417</v>
      </c>
      <c r="G17" t="s">
        <v>74</v>
      </c>
      <c r="H17" t="s">
        <v>74</v>
      </c>
      <c r="I17" t="s">
        <v>418</v>
      </c>
      <c r="J17" t="s">
        <v>419</v>
      </c>
      <c r="K17" t="s">
        <v>74</v>
      </c>
      <c r="L17" t="s">
        <v>74</v>
      </c>
      <c r="M17" t="s">
        <v>78</v>
      </c>
      <c r="N17" t="s">
        <v>108</v>
      </c>
      <c r="O17" t="s">
        <v>74</v>
      </c>
      <c r="P17" t="s">
        <v>74</v>
      </c>
      <c r="Q17" t="s">
        <v>74</v>
      </c>
      <c r="R17" t="s">
        <v>74</v>
      </c>
      <c r="S17" t="s">
        <v>74</v>
      </c>
      <c r="T17" t="s">
        <v>420</v>
      </c>
      <c r="U17" t="s">
        <v>421</v>
      </c>
      <c r="V17" t="s">
        <v>422</v>
      </c>
      <c r="W17" t="s">
        <v>423</v>
      </c>
      <c r="X17" t="s">
        <v>74</v>
      </c>
      <c r="Y17" t="s">
        <v>424</v>
      </c>
      <c r="Z17" t="s">
        <v>425</v>
      </c>
      <c r="AA17" t="s">
        <v>426</v>
      </c>
      <c r="AB17" t="s">
        <v>427</v>
      </c>
      <c r="AC17" t="s">
        <v>74</v>
      </c>
      <c r="AD17" t="s">
        <v>74</v>
      </c>
      <c r="AE17" t="s">
        <v>74</v>
      </c>
      <c r="AF17" t="s">
        <v>74</v>
      </c>
      <c r="AG17">
        <v>62</v>
      </c>
      <c r="AH17">
        <v>9</v>
      </c>
      <c r="AI17">
        <v>10</v>
      </c>
      <c r="AJ17">
        <v>0</v>
      </c>
      <c r="AK17">
        <v>15</v>
      </c>
      <c r="AL17" t="s">
        <v>428</v>
      </c>
      <c r="AM17" t="s">
        <v>429</v>
      </c>
      <c r="AN17" t="s">
        <v>430</v>
      </c>
      <c r="AO17" t="s">
        <v>431</v>
      </c>
      <c r="AP17" t="s">
        <v>432</v>
      </c>
      <c r="AQ17" t="s">
        <v>74</v>
      </c>
      <c r="AR17" t="s">
        <v>433</v>
      </c>
      <c r="AS17" t="s">
        <v>434</v>
      </c>
      <c r="AT17" t="s">
        <v>435</v>
      </c>
      <c r="AU17">
        <v>2014</v>
      </c>
      <c r="AV17">
        <v>14</v>
      </c>
      <c r="AW17">
        <v>2</v>
      </c>
      <c r="AX17" t="s">
        <v>74</v>
      </c>
      <c r="AY17" t="s">
        <v>74</v>
      </c>
      <c r="AZ17" t="s">
        <v>74</v>
      </c>
      <c r="BA17" t="s">
        <v>74</v>
      </c>
      <c r="BB17">
        <v>239</v>
      </c>
      <c r="BC17">
        <v>262</v>
      </c>
      <c r="BD17" t="s">
        <v>74</v>
      </c>
      <c r="BE17" t="s">
        <v>436</v>
      </c>
      <c r="BF17" t="str">
        <f>HYPERLINK("http://dx.doi.org/10.1080/14683857.2014.904544","http://dx.doi.org/10.1080/14683857.2014.904544")</f>
        <v>http://dx.doi.org/10.1080/14683857.2014.904544</v>
      </c>
      <c r="BG17" t="s">
        <v>74</v>
      </c>
      <c r="BH17" t="s">
        <v>74</v>
      </c>
      <c r="BI17">
        <v>24</v>
      </c>
      <c r="BJ17" t="s">
        <v>437</v>
      </c>
      <c r="BK17" t="s">
        <v>98</v>
      </c>
      <c r="BL17" t="s">
        <v>437</v>
      </c>
      <c r="BM17" t="s">
        <v>438</v>
      </c>
      <c r="BN17" t="s">
        <v>74</v>
      </c>
      <c r="BO17" t="s">
        <v>74</v>
      </c>
      <c r="BP17" t="s">
        <v>74</v>
      </c>
      <c r="BQ17" t="s">
        <v>74</v>
      </c>
      <c r="BR17" t="s">
        <v>102</v>
      </c>
      <c r="BS17" t="s">
        <v>439</v>
      </c>
      <c r="BT17" t="str">
        <f>HYPERLINK("https%3A%2F%2Fwww.webofscience.com%2Fwos%2Fwoscc%2Ffull-record%2FWOS:000335213300007","View Full Record in Web of Science")</f>
        <v>View Full Record in Web of Science</v>
      </c>
    </row>
    <row r="18" spans="1:72" x14ac:dyDescent="0.25">
      <c r="A18" t="s">
        <v>72</v>
      </c>
      <c r="B18" t="s">
        <v>440</v>
      </c>
      <c r="C18" t="s">
        <v>74</v>
      </c>
      <c r="D18" t="s">
        <v>74</v>
      </c>
      <c r="E18" t="s">
        <v>74</v>
      </c>
      <c r="F18" t="s">
        <v>441</v>
      </c>
      <c r="G18" t="s">
        <v>74</v>
      </c>
      <c r="H18" t="s">
        <v>74</v>
      </c>
      <c r="I18" t="s">
        <v>442</v>
      </c>
      <c r="J18" t="s">
        <v>443</v>
      </c>
      <c r="K18" t="s">
        <v>74</v>
      </c>
      <c r="L18" t="s">
        <v>74</v>
      </c>
      <c r="M18" t="s">
        <v>444</v>
      </c>
      <c r="N18" t="s">
        <v>108</v>
      </c>
      <c r="O18" t="s">
        <v>74</v>
      </c>
      <c r="P18" t="s">
        <v>74</v>
      </c>
      <c r="Q18" t="s">
        <v>74</v>
      </c>
      <c r="R18" t="s">
        <v>74</v>
      </c>
      <c r="S18" t="s">
        <v>74</v>
      </c>
      <c r="T18" t="s">
        <v>445</v>
      </c>
      <c r="U18" t="s">
        <v>74</v>
      </c>
      <c r="V18" t="s">
        <v>446</v>
      </c>
      <c r="W18" t="s">
        <v>447</v>
      </c>
      <c r="X18" t="s">
        <v>448</v>
      </c>
      <c r="Y18" t="s">
        <v>449</v>
      </c>
      <c r="Z18" t="s">
        <v>450</v>
      </c>
      <c r="AA18" t="s">
        <v>74</v>
      </c>
      <c r="AB18" t="s">
        <v>451</v>
      </c>
      <c r="AC18" t="s">
        <v>74</v>
      </c>
      <c r="AD18" t="s">
        <v>74</v>
      </c>
      <c r="AE18" t="s">
        <v>74</v>
      </c>
      <c r="AF18" t="s">
        <v>74</v>
      </c>
      <c r="AG18">
        <v>23</v>
      </c>
      <c r="AH18">
        <v>2</v>
      </c>
      <c r="AI18">
        <v>2</v>
      </c>
      <c r="AJ18">
        <v>0</v>
      </c>
      <c r="AK18">
        <v>4</v>
      </c>
      <c r="AL18" t="s">
        <v>452</v>
      </c>
      <c r="AM18" t="s">
        <v>453</v>
      </c>
      <c r="AN18" t="s">
        <v>454</v>
      </c>
      <c r="AO18" t="s">
        <v>455</v>
      </c>
      <c r="AP18" t="s">
        <v>74</v>
      </c>
      <c r="AQ18" t="s">
        <v>74</v>
      </c>
      <c r="AR18" t="s">
        <v>456</v>
      </c>
      <c r="AS18" t="s">
        <v>457</v>
      </c>
      <c r="AT18" t="s">
        <v>74</v>
      </c>
      <c r="AU18">
        <v>2013</v>
      </c>
      <c r="AV18">
        <v>28</v>
      </c>
      <c r="AW18">
        <v>2</v>
      </c>
      <c r="AX18" t="s">
        <v>74</v>
      </c>
      <c r="AY18" t="s">
        <v>74</v>
      </c>
      <c r="AZ18" t="s">
        <v>74</v>
      </c>
      <c r="BA18" t="s">
        <v>74</v>
      </c>
      <c r="BB18">
        <v>166</v>
      </c>
      <c r="BC18">
        <v>180</v>
      </c>
      <c r="BD18" t="s">
        <v>74</v>
      </c>
      <c r="BE18" t="s">
        <v>74</v>
      </c>
      <c r="BF18" t="s">
        <v>74</v>
      </c>
      <c r="BG18" t="s">
        <v>74</v>
      </c>
      <c r="BH18" t="s">
        <v>74</v>
      </c>
      <c r="BI18">
        <v>15</v>
      </c>
      <c r="BJ18" t="s">
        <v>146</v>
      </c>
      <c r="BK18" t="s">
        <v>98</v>
      </c>
      <c r="BL18" t="s">
        <v>146</v>
      </c>
      <c r="BM18" t="s">
        <v>458</v>
      </c>
      <c r="BN18" t="s">
        <v>74</v>
      </c>
      <c r="BO18" t="s">
        <v>74</v>
      </c>
      <c r="BP18" t="s">
        <v>74</v>
      </c>
      <c r="BQ18" t="s">
        <v>74</v>
      </c>
      <c r="BR18" t="s">
        <v>102</v>
      </c>
      <c r="BS18" t="s">
        <v>459</v>
      </c>
      <c r="BT18" t="str">
        <f>HYPERLINK("https%3A%2F%2Fwww.webofscience.com%2Fwos%2Fwoscc%2Ffull-record%2FWOS:000329795900012","View Full Record in Web of Science")</f>
        <v>View Full Record in Web of Science</v>
      </c>
    </row>
    <row r="19" spans="1:72" x14ac:dyDescent="0.25">
      <c r="A19" t="s">
        <v>72</v>
      </c>
      <c r="B19" t="s">
        <v>460</v>
      </c>
      <c r="C19" t="s">
        <v>74</v>
      </c>
      <c r="D19" t="s">
        <v>74</v>
      </c>
      <c r="E19" t="s">
        <v>74</v>
      </c>
      <c r="F19" t="s">
        <v>461</v>
      </c>
      <c r="G19" t="s">
        <v>74</v>
      </c>
      <c r="H19" t="s">
        <v>74</v>
      </c>
      <c r="I19" t="s">
        <v>462</v>
      </c>
      <c r="J19" t="s">
        <v>463</v>
      </c>
      <c r="K19" t="s">
        <v>74</v>
      </c>
      <c r="L19" t="s">
        <v>74</v>
      </c>
      <c r="M19" t="s">
        <v>78</v>
      </c>
      <c r="N19" t="s">
        <v>108</v>
      </c>
      <c r="O19" t="s">
        <v>74</v>
      </c>
      <c r="P19" t="s">
        <v>74</v>
      </c>
      <c r="Q19" t="s">
        <v>74</v>
      </c>
      <c r="R19" t="s">
        <v>74</v>
      </c>
      <c r="S19" t="s">
        <v>74</v>
      </c>
      <c r="T19" t="s">
        <v>464</v>
      </c>
      <c r="U19" t="s">
        <v>74</v>
      </c>
      <c r="V19" t="s">
        <v>465</v>
      </c>
      <c r="W19" t="s">
        <v>466</v>
      </c>
      <c r="X19" t="s">
        <v>467</v>
      </c>
      <c r="Y19" t="s">
        <v>468</v>
      </c>
      <c r="Z19" t="s">
        <v>469</v>
      </c>
      <c r="AA19" t="s">
        <v>470</v>
      </c>
      <c r="AB19" t="s">
        <v>74</v>
      </c>
      <c r="AC19" t="s">
        <v>74</v>
      </c>
      <c r="AD19" t="s">
        <v>74</v>
      </c>
      <c r="AE19" t="s">
        <v>74</v>
      </c>
      <c r="AF19" t="s">
        <v>74</v>
      </c>
      <c r="AG19">
        <v>23</v>
      </c>
      <c r="AH19">
        <v>64</v>
      </c>
      <c r="AI19">
        <v>65</v>
      </c>
      <c r="AJ19">
        <v>0</v>
      </c>
      <c r="AK19">
        <v>11</v>
      </c>
      <c r="AL19" t="s">
        <v>471</v>
      </c>
      <c r="AM19" t="s">
        <v>472</v>
      </c>
      <c r="AN19" t="s">
        <v>473</v>
      </c>
      <c r="AO19" t="s">
        <v>474</v>
      </c>
      <c r="AP19" t="s">
        <v>475</v>
      </c>
      <c r="AQ19" t="s">
        <v>74</v>
      </c>
      <c r="AR19" t="s">
        <v>476</v>
      </c>
      <c r="AS19" t="s">
        <v>477</v>
      </c>
      <c r="AT19" t="s">
        <v>478</v>
      </c>
      <c r="AU19">
        <v>2008</v>
      </c>
      <c r="AV19">
        <v>14</v>
      </c>
      <c r="AW19">
        <v>3</v>
      </c>
      <c r="AX19" t="s">
        <v>74</v>
      </c>
      <c r="AY19" t="s">
        <v>74</v>
      </c>
      <c r="AZ19" t="s">
        <v>74</v>
      </c>
      <c r="BA19" t="s">
        <v>74</v>
      </c>
      <c r="BB19">
        <v>283</v>
      </c>
      <c r="BC19">
        <v>298</v>
      </c>
      <c r="BD19" t="s">
        <v>74</v>
      </c>
      <c r="BE19" t="s">
        <v>479</v>
      </c>
      <c r="BF19" t="str">
        <f>HYPERLINK("http://dx.doi.org/10.1177/1356336X08095667","http://dx.doi.org/10.1177/1356336X08095667")</f>
        <v>http://dx.doi.org/10.1177/1356336X08095667</v>
      </c>
      <c r="BG19" t="s">
        <v>74</v>
      </c>
      <c r="BH19" t="s">
        <v>74</v>
      </c>
      <c r="BI19">
        <v>16</v>
      </c>
      <c r="BJ19" t="s">
        <v>146</v>
      </c>
      <c r="BK19" t="s">
        <v>98</v>
      </c>
      <c r="BL19" t="s">
        <v>146</v>
      </c>
      <c r="BM19" t="s">
        <v>480</v>
      </c>
      <c r="BN19" t="s">
        <v>74</v>
      </c>
      <c r="BO19" t="s">
        <v>74</v>
      </c>
      <c r="BP19" t="s">
        <v>74</v>
      </c>
      <c r="BQ19" t="s">
        <v>74</v>
      </c>
      <c r="BR19" t="s">
        <v>102</v>
      </c>
      <c r="BS19" t="s">
        <v>481</v>
      </c>
      <c r="BT19" t="str">
        <f>HYPERLINK("https%3A%2F%2Fwww.webofscience.com%2Fwos%2Fwoscc%2Ffull-record%2FWOS:000262492800001","View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2023-10-18T07:43:18Z</dcterms:created>
  <dcterms:modified xsi:type="dcterms:W3CDTF">2023-10-18T07:43:19Z</dcterms:modified>
</cp:coreProperties>
</file>